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oltgaz_2026\proiectare_SD\55_alunu\PTh\parti scrise\"/>
    </mc:Choice>
  </mc:AlternateContent>
  <xr:revisionPtr revIDLastSave="0" documentId="13_ncr:1_{9EF31AE0-88A8-4B1D-8C40-B252578ACDE3}" xr6:coauthVersionLast="47" xr6:coauthVersionMax="47" xr10:uidLastSave="{00000000-0000-0000-0000-000000000000}"/>
  <bookViews>
    <workbookView xWindow="28680" yWindow="-120" windowWidth="38640" windowHeight="21240" activeTab="1" xr2:uid="{00000000-000D-0000-FFFF-FFFF00000000}"/>
  </bookViews>
  <sheets>
    <sheet name="Alunu" sheetId="4" r:id="rId1"/>
    <sheet name="Alunu (2)" sheetId="6" r:id="rId2"/>
  </sheets>
  <definedNames>
    <definedName name="_xlnm._FilterDatabase" localSheetId="0" hidden="1">Alunu!$A$1:$BX$3</definedName>
    <definedName name="_xlnm._FilterDatabase" localSheetId="1" hidden="1">'Alunu (2)'!$A$4:$BX$37</definedName>
    <definedName name="_xlnm.Print_Titles" localSheetId="0">Alunu!$1:$3</definedName>
    <definedName name="_xlnm.Print_Titles" localSheetId="1">'Alunu (2)'!$1:$3</definedName>
    <definedName name="_xlnm.Print_Area" localSheetId="0">Alunu!$A$1:$BX$63</definedName>
    <definedName name="_xlnm.Print_Area" localSheetId="1">'Alunu (2)'!$A$1:$BX$42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" i="4" l="1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5" i="4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BF36" i="6"/>
  <c r="BG36" i="6"/>
  <c r="BH36" i="6"/>
  <c r="BI36" i="6"/>
  <c r="BJ36" i="6"/>
  <c r="BK36" i="6"/>
  <c r="BL36" i="6"/>
  <c r="BM36" i="6"/>
  <c r="BN36" i="6"/>
  <c r="BO36" i="6"/>
  <c r="BP36" i="6"/>
  <c r="BQ36" i="6"/>
  <c r="BR36" i="6"/>
  <c r="BS36" i="6"/>
  <c r="BT36" i="6"/>
  <c r="BU36" i="6"/>
  <c r="BV36" i="6"/>
  <c r="BW36" i="6"/>
  <c r="BX36" i="6"/>
  <c r="G36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BV33" i="6"/>
  <c r="BW33" i="6"/>
  <c r="BX33" i="6"/>
  <c r="G33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BF31" i="6"/>
  <c r="BG31" i="6"/>
  <c r="BH31" i="6"/>
  <c r="BI31" i="6"/>
  <c r="BJ31" i="6"/>
  <c r="BK31" i="6"/>
  <c r="BL31" i="6"/>
  <c r="BM31" i="6"/>
  <c r="BN31" i="6"/>
  <c r="BO31" i="6"/>
  <c r="BP31" i="6"/>
  <c r="BQ31" i="6"/>
  <c r="BR31" i="6"/>
  <c r="BS31" i="6"/>
  <c r="BT31" i="6"/>
  <c r="BU31" i="6"/>
  <c r="BV31" i="6"/>
  <c r="BW31" i="6"/>
  <c r="BX31" i="6"/>
  <c r="G31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G22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G19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G10" i="6"/>
  <c r="G7" i="6"/>
  <c r="G37" i="6" s="1"/>
  <c r="BX7" i="6"/>
  <c r="I7" i="6"/>
  <c r="J7" i="6"/>
  <c r="K7" i="6"/>
  <c r="L7" i="6"/>
  <c r="M7" i="6"/>
  <c r="N7" i="6"/>
  <c r="O7" i="6"/>
  <c r="O37" i="6" s="1"/>
  <c r="P7" i="6"/>
  <c r="Q7" i="6"/>
  <c r="R7" i="6"/>
  <c r="S7" i="6"/>
  <c r="T7" i="6"/>
  <c r="U7" i="6"/>
  <c r="V7" i="6"/>
  <c r="W7" i="6"/>
  <c r="W37" i="6" s="1"/>
  <c r="X7" i="6"/>
  <c r="Y7" i="6"/>
  <c r="Z7" i="6"/>
  <c r="AA7" i="6"/>
  <c r="AB7" i="6"/>
  <c r="AC7" i="6"/>
  <c r="AD7" i="6"/>
  <c r="AE7" i="6"/>
  <c r="AE37" i="6" s="1"/>
  <c r="AF7" i="6"/>
  <c r="AG7" i="6"/>
  <c r="AH7" i="6"/>
  <c r="AI7" i="6"/>
  <c r="AJ7" i="6"/>
  <c r="AK7" i="6"/>
  <c r="AL7" i="6"/>
  <c r="AM7" i="6"/>
  <c r="AM37" i="6" s="1"/>
  <c r="AN7" i="6"/>
  <c r="AO7" i="6"/>
  <c r="AP7" i="6"/>
  <c r="AQ7" i="6"/>
  <c r="AR7" i="6"/>
  <c r="AS7" i="6"/>
  <c r="AT7" i="6"/>
  <c r="AU7" i="6"/>
  <c r="AU37" i="6" s="1"/>
  <c r="AV7" i="6"/>
  <c r="AW7" i="6"/>
  <c r="AX7" i="6"/>
  <c r="AY7" i="6"/>
  <c r="AZ7" i="6"/>
  <c r="BA7" i="6"/>
  <c r="BB7" i="6"/>
  <c r="BC7" i="6"/>
  <c r="BC37" i="6" s="1"/>
  <c r="BD7" i="6"/>
  <c r="BE7" i="6"/>
  <c r="BF7" i="6"/>
  <c r="BG7" i="6"/>
  <c r="BH7" i="6"/>
  <c r="BI7" i="6"/>
  <c r="BJ7" i="6"/>
  <c r="BK7" i="6"/>
  <c r="BK37" i="6" s="1"/>
  <c r="BL7" i="6"/>
  <c r="BM7" i="6"/>
  <c r="BN7" i="6"/>
  <c r="BO7" i="6"/>
  <c r="BP7" i="6"/>
  <c r="BQ7" i="6"/>
  <c r="BR7" i="6"/>
  <c r="BS7" i="6"/>
  <c r="BS37" i="6" s="1"/>
  <c r="BT7" i="6"/>
  <c r="BU7" i="6"/>
  <c r="BV7" i="6"/>
  <c r="BW7" i="6"/>
  <c r="H7" i="6"/>
  <c r="B4" i="6"/>
  <c r="C4" i="6" s="1"/>
  <c r="D4" i="6" s="1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AL4" i="6" s="1"/>
  <c r="AM4" i="6" s="1"/>
  <c r="AN4" i="6" s="1"/>
  <c r="AO4" i="6" s="1"/>
  <c r="AP4" i="6" s="1"/>
  <c r="AQ4" i="6" s="1"/>
  <c r="AR4" i="6" s="1"/>
  <c r="AS4" i="6" s="1"/>
  <c r="AT4" i="6" s="1"/>
  <c r="AU4" i="6" s="1"/>
  <c r="AV4" i="6" s="1"/>
  <c r="AW4" i="6" s="1"/>
  <c r="AX4" i="6" s="1"/>
  <c r="AY4" i="6" s="1"/>
  <c r="AZ4" i="6" s="1"/>
  <c r="BA4" i="6" s="1"/>
  <c r="BB4" i="6" s="1"/>
  <c r="BC4" i="6" s="1"/>
  <c r="BD4" i="6" s="1"/>
  <c r="BE4" i="6" s="1"/>
  <c r="BF4" i="6" s="1"/>
  <c r="BG4" i="6" s="1"/>
  <c r="BH4" i="6" s="1"/>
  <c r="BI4" i="6" s="1"/>
  <c r="BJ4" i="6" s="1"/>
  <c r="BK4" i="6" s="1"/>
  <c r="BL4" i="6" s="1"/>
  <c r="BM4" i="6" s="1"/>
  <c r="BN4" i="6" s="1"/>
  <c r="BO4" i="6" s="1"/>
  <c r="BP4" i="6" s="1"/>
  <c r="BQ4" i="6" s="1"/>
  <c r="BR4" i="6" s="1"/>
  <c r="BS4" i="6" s="1"/>
  <c r="BT4" i="6" s="1"/>
  <c r="BU4" i="6" s="1"/>
  <c r="BV4" i="6" s="1"/>
  <c r="BW4" i="6" s="1"/>
  <c r="BX4" i="6" s="1"/>
  <c r="K31" i="4"/>
  <c r="H31" i="4"/>
  <c r="E52" i="4"/>
  <c r="E51" i="4"/>
  <c r="E49" i="4"/>
  <c r="E48" i="4"/>
  <c r="E46" i="4"/>
  <c r="E44" i="4"/>
  <c r="E42" i="4"/>
  <c r="E41" i="4"/>
  <c r="E40" i="4"/>
  <c r="E38" i="4"/>
  <c r="E37" i="4"/>
  <c r="E36" i="4"/>
  <c r="E35" i="4"/>
  <c r="G30" i="4"/>
  <c r="BX30" i="4"/>
  <c r="I30" i="4"/>
  <c r="M39" i="4" s="1"/>
  <c r="J30" i="4"/>
  <c r="M37" i="4" s="1"/>
  <c r="K30" i="4"/>
  <c r="M44" i="4" s="1"/>
  <c r="L30" i="4"/>
  <c r="M43" i="4" s="1"/>
  <c r="M30" i="4"/>
  <c r="M42" i="4" s="1"/>
  <c r="N30" i="4"/>
  <c r="O30" i="4"/>
  <c r="P30" i="4"/>
  <c r="Q30" i="4"/>
  <c r="R30" i="4"/>
  <c r="R32" i="4" s="1"/>
  <c r="S30" i="4"/>
  <c r="S32" i="4" s="1"/>
  <c r="T30" i="4"/>
  <c r="T32" i="4" s="1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H30" i="4"/>
  <c r="M40" i="4" s="1"/>
  <c r="B4" i="4"/>
  <c r="C4" i="4" s="1"/>
  <c r="D4" i="4" s="1"/>
  <c r="E4" i="4" s="1"/>
  <c r="F4" i="4" s="1"/>
  <c r="G4" i="4" s="1"/>
  <c r="H4" i="4" s="1"/>
  <c r="BT37" i="6" l="1"/>
  <c r="BX37" i="6"/>
  <c r="BV37" i="6"/>
  <c r="BN37" i="6"/>
  <c r="BF37" i="6"/>
  <c r="AX37" i="6"/>
  <c r="AP37" i="6"/>
  <c r="AH37" i="6"/>
  <c r="Z37" i="6"/>
  <c r="J37" i="6"/>
  <c r="BQ37" i="6"/>
  <c r="BI37" i="6"/>
  <c r="BA37" i="6"/>
  <c r="AS37" i="6"/>
  <c r="AK37" i="6"/>
  <c r="AC37" i="6"/>
  <c r="M37" i="6"/>
  <c r="H37" i="6"/>
  <c r="BU37" i="6"/>
  <c r="BM37" i="6"/>
  <c r="BE37" i="6"/>
  <c r="AW37" i="6"/>
  <c r="AO37" i="6"/>
  <c r="AG37" i="6"/>
  <c r="Y37" i="6"/>
  <c r="Q37" i="6"/>
  <c r="I37" i="6"/>
  <c r="BW37" i="6"/>
  <c r="BG37" i="6"/>
  <c r="AQ37" i="6"/>
  <c r="AI37" i="6"/>
  <c r="K37" i="6"/>
  <c r="BO37" i="6"/>
  <c r="AY37" i="6"/>
  <c r="AA37" i="6"/>
  <c r="BL37" i="6"/>
  <c r="BD37" i="6"/>
  <c r="AV37" i="6"/>
  <c r="AN37" i="6"/>
  <c r="AF37" i="6"/>
  <c r="X37" i="6"/>
  <c r="P37" i="6"/>
  <c r="BR37" i="6"/>
  <c r="BJ37" i="6"/>
  <c r="BB37" i="6"/>
  <c r="AT37" i="6"/>
  <c r="AL37" i="6"/>
  <c r="AD37" i="6"/>
  <c r="V37" i="6"/>
  <c r="N37" i="6"/>
  <c r="BP37" i="6"/>
  <c r="BH37" i="6"/>
  <c r="AZ37" i="6"/>
  <c r="AR37" i="6"/>
  <c r="AJ37" i="6"/>
  <c r="AB37" i="6"/>
  <c r="L37" i="6"/>
  <c r="T37" i="6"/>
  <c r="T39" i="6" s="1"/>
  <c r="S37" i="6"/>
  <c r="S39" i="6" s="1"/>
  <c r="U37" i="6"/>
  <c r="U39" i="6" s="1"/>
  <c r="R37" i="6"/>
  <c r="R39" i="6" s="1"/>
  <c r="U30" i="4"/>
  <c r="U32" i="4" s="1"/>
  <c r="I4" i="4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BP4" i="4" s="1"/>
  <c r="BQ4" i="4" s="1"/>
  <c r="BR4" i="4" s="1"/>
  <c r="BS4" i="4" s="1"/>
  <c r="BT4" i="4" s="1"/>
  <c r="BU4" i="4" s="1"/>
  <c r="BV4" i="4" s="1"/>
  <c r="BW4" i="4" s="1"/>
  <c r="BX4" i="4" s="1"/>
  <c r="E39" i="4"/>
  <c r="E50" i="4"/>
  <c r="M46" i="4"/>
  <c r="K38" i="6" l="1"/>
  <c r="H38" i="6"/>
  <c r="E53" i="4"/>
</calcChain>
</file>

<file path=xl/sharedStrings.xml><?xml version="1.0" encoding="utf-8"?>
<sst xmlns="http://schemas.openxmlformats.org/spreadsheetml/2006/main" count="496" uniqueCount="140">
  <si>
    <t>CONDUCTA  POLIETILENA PE DIAMETRE</t>
  </si>
  <si>
    <t>90mm</t>
  </si>
  <si>
    <t>Total</t>
  </si>
  <si>
    <t>asfalt</t>
  </si>
  <si>
    <t>beton</t>
  </si>
  <si>
    <t>TRONSON</t>
  </si>
  <si>
    <t>m</t>
  </si>
  <si>
    <t>Total cond.</t>
  </si>
  <si>
    <t>Rasuflatori</t>
  </si>
  <si>
    <t>caros</t>
  </si>
  <si>
    <t>sp.v.</t>
  </si>
  <si>
    <t>balast</t>
  </si>
  <si>
    <t>Nr. crt.</t>
  </si>
  <si>
    <t>DN 90</t>
  </si>
  <si>
    <t>zona verde</t>
  </si>
  <si>
    <t>STRADA</t>
  </si>
  <si>
    <t>8"</t>
  </si>
  <si>
    <t>10"</t>
  </si>
  <si>
    <t>Conducta OL</t>
  </si>
  <si>
    <t>MUFA EF SDR11</t>
  </si>
  <si>
    <t>TEU EGAL CAP-CAP SDR11</t>
  </si>
  <si>
    <t>REDUCTIE EF SDR11</t>
  </si>
  <si>
    <t>COT 45gr EF SDR11</t>
  </si>
  <si>
    <t>COT 90gr EF SDR11</t>
  </si>
  <si>
    <t>Cap cond. EF SDR11</t>
  </si>
  <si>
    <t>Lungime/Supraf.teren afectata</t>
  </si>
  <si>
    <t>Tub protectie Otel</t>
  </si>
  <si>
    <t>200mm</t>
  </si>
  <si>
    <t>125/90</t>
  </si>
  <si>
    <t>12"</t>
  </si>
  <si>
    <t>TEU REDUS EF SDR11</t>
  </si>
  <si>
    <t>REDUCTIE CAP-CAP SDR11</t>
  </si>
  <si>
    <t>COT 90gr CAP-CAP SDR11</t>
  </si>
  <si>
    <t>14''</t>
  </si>
  <si>
    <t>DN 125</t>
  </si>
  <si>
    <t>DN 200</t>
  </si>
  <si>
    <t>DN 225</t>
  </si>
  <si>
    <t>PIESE DE TRANZITIE, OL/PE</t>
  </si>
  <si>
    <t>355,6x10mm</t>
  </si>
  <si>
    <t>323,9x8mm</t>
  </si>
  <si>
    <t>219,1x6mm</t>
  </si>
  <si>
    <t>273x8mm</t>
  </si>
  <si>
    <t>FORAJ TUB OTEL</t>
  </si>
  <si>
    <t>UAT</t>
  </si>
  <si>
    <t>SAT</t>
  </si>
  <si>
    <t>CATEGORIE TEREN</t>
  </si>
  <si>
    <t>extravilan</t>
  </si>
  <si>
    <t>intravilan</t>
  </si>
  <si>
    <t>Berbesti</t>
  </si>
  <si>
    <t>Tg. Gangulesti</t>
  </si>
  <si>
    <t>8''</t>
  </si>
  <si>
    <t>6''</t>
  </si>
  <si>
    <t>4''</t>
  </si>
  <si>
    <t>3''</t>
  </si>
  <si>
    <t>Cot 90gr OL</t>
  </si>
  <si>
    <t>Reductie OL</t>
  </si>
  <si>
    <t>8''-6''</t>
  </si>
  <si>
    <t>200/200</t>
  </si>
  <si>
    <t>VANA PE100 SDR11</t>
  </si>
  <si>
    <t>VANA OL</t>
  </si>
  <si>
    <t>8''-PE200</t>
  </si>
  <si>
    <t>Suport pentru cond OL montate aerian</t>
  </si>
  <si>
    <t>180mm</t>
  </si>
  <si>
    <t>200/180</t>
  </si>
  <si>
    <t>6''-PE180</t>
  </si>
  <si>
    <t>180/180</t>
  </si>
  <si>
    <t>4''-PE125</t>
  </si>
  <si>
    <t>3''-PE90</t>
  </si>
  <si>
    <t>Targu Gangulesti</t>
  </si>
  <si>
    <t>Subtotal intravilan</t>
  </si>
  <si>
    <t>Subtotal extravilan</t>
  </si>
  <si>
    <t>Total general</t>
  </si>
  <si>
    <t>Total intravilan</t>
  </si>
  <si>
    <t>Total extravilan</t>
  </si>
  <si>
    <t>DN 180</t>
  </si>
  <si>
    <t>OL 4"</t>
  </si>
  <si>
    <t>OL 6"</t>
  </si>
  <si>
    <t>OL 8"</t>
  </si>
  <si>
    <t>OL 3"</t>
  </si>
  <si>
    <t>Conducta PE100 SDR11</t>
  </si>
  <si>
    <t>VANE DE SECTIONARE</t>
  </si>
  <si>
    <t>FITINGURI PE100 SDR11</t>
  </si>
  <si>
    <t>FITINGURI OL</t>
  </si>
  <si>
    <t>400x23,7mm</t>
  </si>
  <si>
    <t>355,21,1mm</t>
  </si>
  <si>
    <t>280x16,6mm</t>
  </si>
  <si>
    <t>225x13,4mm</t>
  </si>
  <si>
    <t>Suprafete</t>
  </si>
  <si>
    <t>l (m)</t>
  </si>
  <si>
    <t>Tub protectie PE 80 SDR17 APA</t>
  </si>
  <si>
    <t>180/ 200</t>
  </si>
  <si>
    <t>Targului (DJ 605C)</t>
  </si>
  <si>
    <t>Alunu</t>
  </si>
  <si>
    <t>Coltesti</t>
  </si>
  <si>
    <t>Principala-Coltesti (DJ 605C)</t>
  </si>
  <si>
    <t>Principala-Alunu (DJ 605C)</t>
  </si>
  <si>
    <t>Igoiu</t>
  </si>
  <si>
    <t>Principala-Igoiu (DJ 605C)</t>
  </si>
  <si>
    <t>Barierei</t>
  </si>
  <si>
    <t>Ilaciu</t>
  </si>
  <si>
    <t>Bisericii</t>
  </si>
  <si>
    <t>0-I/E-1</t>
  </si>
  <si>
    <t>I/E-1-I/E-2</t>
  </si>
  <si>
    <t>I/E-2-I/E-3</t>
  </si>
  <si>
    <t>I/E-3-1</t>
  </si>
  <si>
    <t>1-2</t>
  </si>
  <si>
    <t>2-3</t>
  </si>
  <si>
    <t>3-4</t>
  </si>
  <si>
    <t>4-5</t>
  </si>
  <si>
    <t>5-I/E-5</t>
  </si>
  <si>
    <t>I/E-5-I/E-6</t>
  </si>
  <si>
    <t>I/E-6-6</t>
  </si>
  <si>
    <t>6-7</t>
  </si>
  <si>
    <t>7-8</t>
  </si>
  <si>
    <t>8-9</t>
  </si>
  <si>
    <t>9-9'</t>
  </si>
  <si>
    <t>9'-9''</t>
  </si>
  <si>
    <t>10-11</t>
  </si>
  <si>
    <t>11-12</t>
  </si>
  <si>
    <t>12-13</t>
  </si>
  <si>
    <t>13-13'</t>
  </si>
  <si>
    <t>4-I/E-4</t>
  </si>
  <si>
    <t>I/E-4-97</t>
  </si>
  <si>
    <t>97-97'</t>
  </si>
  <si>
    <t>97-169</t>
  </si>
  <si>
    <t>180/90</t>
  </si>
  <si>
    <t>Flansa electrizolanta</t>
  </si>
  <si>
    <t>Compensator dilatare</t>
  </si>
  <si>
    <t>Chituc din beton pt sustinere conducte montate aerian</t>
  </si>
  <si>
    <t>NUMAR RACORDURI</t>
  </si>
  <si>
    <t>9''-10</t>
  </si>
  <si>
    <t>Total UAT 1</t>
  </si>
  <si>
    <t>Total UAT 2</t>
  </si>
  <si>
    <t>TOTAL UAT BERBESTI, SAT TG. GANGULESTI - INTRAVILAN</t>
  </si>
  <si>
    <t>TOTAL UAT BERBESTI, SAT TG. GANGULESTI - EXTRAVILAN</t>
  </si>
  <si>
    <t>TOTAL UAT ALUNU, SAT COLTESTI - EXTRAVILAN</t>
  </si>
  <si>
    <t>TOTAL UAT ALUNU, SAT COLTESTI - INTRAVILAN</t>
  </si>
  <si>
    <t>TOTAL UAT ALUNU, SAT IGOIU - INTRAVILAN</t>
  </si>
  <si>
    <t>TOTAL UAT ALUNU, SAT ALUNU - INTRAVILAN</t>
  </si>
  <si>
    <t>TOTAL UAT ALUNU, SAT ILACIU - INTRAVILAN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</si>
</sst>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8"/>
      <name val="Arial"/>
      <family val="2"/>
    </font>
    <font>
      <i/>
      <sz val="10"/>
      <name val="Arial Narrow"/>
      <family val="2"/>
    </font>
    <font>
      <b/>
      <i/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left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left" vertical="center"/>
    </xf>
    <xf numFmtId="49" fontId="4" fillId="0" borderId="34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2" borderId="24" xfId="0" applyNumberFormat="1" applyFont="1" applyFill="1" applyBorder="1" applyAlignment="1">
      <alignment horizontal="center" vertical="center"/>
    </xf>
    <xf numFmtId="1" fontId="4" fillId="4" borderId="19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1" fontId="4" fillId="4" borderId="29" xfId="0" applyNumberFormat="1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left" vertical="center"/>
    </xf>
    <xf numFmtId="1" fontId="4" fillId="4" borderId="25" xfId="0" applyNumberFormat="1" applyFont="1" applyFill="1" applyBorder="1" applyAlignment="1">
      <alignment horizontal="center" vertical="center"/>
    </xf>
    <xf numFmtId="1" fontId="4" fillId="5" borderId="35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left" vertical="center"/>
    </xf>
    <xf numFmtId="1" fontId="4" fillId="5" borderId="19" xfId="0" applyNumberFormat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left" vertical="center"/>
    </xf>
    <xf numFmtId="0" fontId="4" fillId="5" borderId="32" xfId="0" applyFont="1" applyFill="1" applyBorder="1" applyAlignment="1">
      <alignment horizontal="center" vertical="center"/>
    </xf>
    <xf numFmtId="1" fontId="4" fillId="5" borderId="38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left" vertical="center"/>
    </xf>
    <xf numFmtId="0" fontId="11" fillId="4" borderId="26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39" xfId="0" applyFont="1" applyFill="1" applyBorder="1" applyAlignment="1">
      <alignment horizontal="center" vertical="center"/>
    </xf>
    <xf numFmtId="1" fontId="12" fillId="6" borderId="29" xfId="0" applyNumberFormat="1" applyFont="1" applyFill="1" applyBorder="1" applyAlignment="1">
      <alignment horizontal="center" vertical="center"/>
    </xf>
    <xf numFmtId="0" fontId="12" fillId="6" borderId="30" xfId="0" applyFont="1" applyFill="1" applyBorder="1" applyAlignment="1">
      <alignment horizontal="center" vertical="center"/>
    </xf>
    <xf numFmtId="0" fontId="12" fillId="6" borderId="30" xfId="0" applyFont="1" applyFill="1" applyBorder="1" applyAlignment="1">
      <alignment horizontal="left" vertical="center"/>
    </xf>
    <xf numFmtId="1" fontId="12" fillId="6" borderId="25" xfId="0" applyNumberFormat="1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left" vertical="center"/>
    </xf>
    <xf numFmtId="1" fontId="12" fillId="2" borderId="2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left" vertical="center"/>
    </xf>
    <xf numFmtId="0" fontId="12" fillId="2" borderId="3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1" fontId="4" fillId="0" borderId="34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2" fontId="4" fillId="0" borderId="36" xfId="0" applyNumberFormat="1" applyFont="1" applyBorder="1" applyAlignment="1">
      <alignment horizontal="center" vertical="center"/>
    </xf>
    <xf numFmtId="2" fontId="4" fillId="0" borderId="35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2" fontId="4" fillId="0" borderId="43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center" vertical="center"/>
    </xf>
    <xf numFmtId="1" fontId="4" fillId="0" borderId="51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2" fillId="2" borderId="24" xfId="0" applyNumberFormat="1" applyFont="1" applyFill="1" applyBorder="1" applyAlignment="1">
      <alignment horizontal="center" vertical="center"/>
    </xf>
    <xf numFmtId="2" fontId="4" fillId="0" borderId="53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1" fontId="4" fillId="0" borderId="45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center" vertical="center"/>
    </xf>
    <xf numFmtId="2" fontId="4" fillId="4" borderId="31" xfId="0" applyNumberFormat="1" applyFont="1" applyFill="1" applyBorder="1" applyAlignment="1">
      <alignment horizontal="center" vertical="center"/>
    </xf>
    <xf numFmtId="2" fontId="4" fillId="4" borderId="32" xfId="0" applyNumberFormat="1" applyFont="1" applyFill="1" applyBorder="1" applyAlignment="1">
      <alignment horizontal="center" vertical="center"/>
    </xf>
    <xf numFmtId="2" fontId="11" fillId="4" borderId="32" xfId="0" applyNumberFormat="1" applyFont="1" applyFill="1" applyBorder="1" applyAlignment="1">
      <alignment horizontal="center" vertical="center"/>
    </xf>
    <xf numFmtId="2" fontId="4" fillId="5" borderId="36" xfId="0" applyNumberFormat="1" applyFont="1" applyFill="1" applyBorder="1" applyAlignment="1">
      <alignment horizontal="center" vertical="center"/>
    </xf>
    <xf numFmtId="2" fontId="4" fillId="5" borderId="32" xfId="0" applyNumberFormat="1" applyFont="1" applyFill="1" applyBorder="1" applyAlignment="1">
      <alignment horizontal="center" vertical="center"/>
    </xf>
    <xf numFmtId="2" fontId="11" fillId="5" borderId="32" xfId="0" applyNumberFormat="1" applyFont="1" applyFill="1" applyBorder="1" applyAlignment="1">
      <alignment horizontal="center" vertical="center"/>
    </xf>
    <xf numFmtId="2" fontId="12" fillId="6" borderId="31" xfId="0" applyNumberFormat="1" applyFont="1" applyFill="1" applyBorder="1" applyAlignment="1">
      <alignment horizontal="center" vertical="center"/>
    </xf>
    <xf numFmtId="2" fontId="12" fillId="6" borderId="26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2" fontId="4" fillId="0" borderId="54" xfId="0" applyNumberFormat="1" applyFont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" fontId="4" fillId="0" borderId="57" xfId="0" applyNumberFormat="1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 vertical="center"/>
    </xf>
    <xf numFmtId="1" fontId="4" fillId="0" borderId="59" xfId="0" applyNumberFormat="1" applyFont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2" fontId="2" fillId="5" borderId="5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1" fontId="2" fillId="5" borderId="22" xfId="0" applyNumberFormat="1" applyFont="1" applyFill="1" applyBorder="1" applyAlignment="1">
      <alignment horizontal="center" vertical="center"/>
    </xf>
    <xf numFmtId="1" fontId="2" fillId="5" borderId="2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D716-C12C-44B2-AF9E-F7BC8D56C76F}">
  <dimension ref="A1:CB78"/>
  <sheetViews>
    <sheetView zoomScale="89" zoomScaleNormal="89" zoomScaleSheetLayoutView="100" workbookViewId="0">
      <selection activeCell="R32" sqref="R32:U32"/>
    </sheetView>
  </sheetViews>
  <sheetFormatPr defaultColWidth="8.88671875" defaultRowHeight="13.8" x14ac:dyDescent="0.25"/>
  <cols>
    <col min="1" max="1" width="4.109375" style="3" customWidth="1"/>
    <col min="2" max="2" width="7.5546875" style="3" bestFit="1" customWidth="1"/>
    <col min="3" max="3" width="14.5546875" style="3" bestFit="1" customWidth="1"/>
    <col min="4" max="4" width="22.109375" style="7" customWidth="1"/>
    <col min="5" max="5" width="10.109375" style="3" bestFit="1" customWidth="1"/>
    <col min="6" max="7" width="8.5546875" style="3" customWidth="1"/>
    <col min="8" max="8" width="7.109375" style="3" customWidth="1"/>
    <col min="9" max="9" width="6.5546875" style="3" bestFit="1" customWidth="1"/>
    <col min="10" max="10" width="6.109375" style="3" bestFit="1" customWidth="1"/>
    <col min="11" max="11" width="4.33203125" style="3" customWidth="1"/>
    <col min="12" max="12" width="3.44140625" style="3" customWidth="1"/>
    <col min="13" max="13" width="4.21875" style="3" customWidth="1"/>
    <col min="14" max="14" width="5.44140625" style="3" bestFit="1" customWidth="1"/>
    <col min="15" max="15" width="5.33203125" style="3" customWidth="1"/>
    <col min="16" max="16" width="5.44140625" style="3" bestFit="1" customWidth="1"/>
    <col min="17" max="17" width="4.5546875" style="3" bestFit="1" customWidth="1"/>
    <col min="18" max="18" width="5" style="3" bestFit="1" customWidth="1"/>
    <col min="19" max="19" width="5.21875" style="3" bestFit="1" customWidth="1"/>
    <col min="20" max="20" width="5.109375" style="3" bestFit="1" customWidth="1"/>
    <col min="21" max="21" width="5.44140625" style="3" bestFit="1" customWidth="1"/>
    <col min="22" max="23" width="3.44140625" style="3" bestFit="1" customWidth="1"/>
    <col min="24" max="24" width="3.88671875" style="3" bestFit="1" customWidth="1"/>
    <col min="25" max="25" width="2.5546875" style="3" bestFit="1" customWidth="1"/>
    <col min="26" max="27" width="2.33203125" style="3" bestFit="1" customWidth="1"/>
    <col min="28" max="28" width="3.88671875" style="3" bestFit="1" customWidth="1"/>
    <col min="29" max="31" width="3.44140625" style="3" bestFit="1" customWidth="1"/>
    <col min="32" max="32" width="2.5546875" style="3" bestFit="1" customWidth="1"/>
    <col min="33" max="33" width="6.5546875" style="3" bestFit="1" customWidth="1"/>
    <col min="34" max="34" width="6.5546875" style="3" customWidth="1"/>
    <col min="35" max="35" width="9.6640625" style="3" bestFit="1" customWidth="1"/>
    <col min="36" max="36" width="8.6640625" style="3" bestFit="1" customWidth="1"/>
    <col min="37" max="37" width="6.5546875" style="3" bestFit="1" customWidth="1"/>
    <col min="38" max="38" width="5.6640625" style="3" bestFit="1" customWidth="1"/>
    <col min="39" max="39" width="6.6640625" style="3" bestFit="1" customWidth="1"/>
    <col min="40" max="40" width="3.88671875" style="3" bestFit="1" customWidth="1"/>
    <col min="41" max="41" width="3.44140625" style="3" bestFit="1" customWidth="1"/>
    <col min="42" max="42" width="3.88671875" style="3" bestFit="1" customWidth="1"/>
    <col min="43" max="44" width="3.44140625" style="3" bestFit="1" customWidth="1"/>
    <col min="45" max="45" width="3.88671875" style="3" bestFit="1" customWidth="1"/>
    <col min="46" max="46" width="3.44140625" style="3" bestFit="1" customWidth="1"/>
    <col min="47" max="47" width="2.5546875" style="3" bestFit="1" customWidth="1"/>
    <col min="48" max="48" width="3.88671875" style="3" bestFit="1" customWidth="1"/>
    <col min="49" max="51" width="2.5546875" style="3" bestFit="1" customWidth="1"/>
    <col min="52" max="52" width="7.5546875" style="3" bestFit="1" customWidth="1"/>
    <col min="53" max="53" width="4.88671875" style="3" customWidth="1"/>
    <col min="54" max="54" width="5.88671875" style="3" customWidth="1"/>
    <col min="55" max="55" width="2.33203125" style="3" bestFit="1" customWidth="1"/>
    <col min="56" max="56" width="3" style="3" bestFit="1" customWidth="1"/>
    <col min="57" max="57" width="2.5546875" style="3" bestFit="1" customWidth="1"/>
    <col min="58" max="59" width="2.33203125" style="3" bestFit="1" customWidth="1"/>
    <col min="60" max="60" width="2.6640625" style="3" bestFit="1" customWidth="1"/>
    <col min="61" max="62" width="2.33203125" style="3" bestFit="1" customWidth="1"/>
    <col min="63" max="63" width="3.21875" style="3" bestFit="1" customWidth="1"/>
    <col min="64" max="65" width="3.44140625" style="3" bestFit="1" customWidth="1"/>
    <col min="66" max="66" width="3.21875" style="3" bestFit="1" customWidth="1"/>
    <col min="67" max="70" width="3.44140625" style="3" bestFit="1" customWidth="1"/>
    <col min="71" max="71" width="3.88671875" style="4" bestFit="1" customWidth="1"/>
    <col min="72" max="73" width="4.77734375" style="4" bestFit="1" customWidth="1"/>
    <col min="74" max="74" width="3.44140625" style="4" bestFit="1" customWidth="1"/>
    <col min="75" max="75" width="5.109375" style="3" bestFit="1" customWidth="1"/>
    <col min="76" max="76" width="4.44140625" style="3" bestFit="1" customWidth="1"/>
    <col min="77" max="77" width="11.5546875" style="3" bestFit="1" customWidth="1"/>
    <col min="78" max="78" width="14.88671875" style="3" customWidth="1"/>
    <col min="79" max="16384" width="8.88671875" style="3"/>
  </cols>
  <sheetData>
    <row r="1" spans="1:80" s="1" customFormat="1" ht="29.4" customHeight="1" thickBot="1" x14ac:dyDescent="0.3">
      <c r="A1" s="158" t="s">
        <v>12</v>
      </c>
      <c r="B1" s="160" t="s">
        <v>43</v>
      </c>
      <c r="C1" s="160" t="s">
        <v>44</v>
      </c>
      <c r="D1" s="160" t="s">
        <v>15</v>
      </c>
      <c r="E1" s="162" t="s">
        <v>5</v>
      </c>
      <c r="F1" s="147" t="s">
        <v>45</v>
      </c>
      <c r="G1" s="147" t="s">
        <v>129</v>
      </c>
      <c r="H1" s="164" t="s">
        <v>79</v>
      </c>
      <c r="I1" s="165"/>
      <c r="J1" s="165"/>
      <c r="K1" s="140" t="s">
        <v>18</v>
      </c>
      <c r="L1" s="141"/>
      <c r="M1" s="142"/>
      <c r="N1" s="147" t="s">
        <v>37</v>
      </c>
      <c r="O1" s="148"/>
      <c r="P1" s="148"/>
      <c r="Q1" s="149"/>
      <c r="R1" s="147" t="s">
        <v>25</v>
      </c>
      <c r="S1" s="148"/>
      <c r="T1" s="148"/>
      <c r="U1" s="149"/>
      <c r="V1" s="175" t="s">
        <v>80</v>
      </c>
      <c r="W1" s="176"/>
      <c r="X1" s="176"/>
      <c r="Y1" s="176"/>
      <c r="Z1" s="176"/>
      <c r="AA1" s="176"/>
      <c r="AB1" s="177"/>
      <c r="AC1" s="178" t="s">
        <v>81</v>
      </c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80"/>
      <c r="AV1" s="178" t="s">
        <v>82</v>
      </c>
      <c r="AW1" s="179"/>
      <c r="AX1" s="179"/>
      <c r="AY1" s="179"/>
      <c r="AZ1" s="179"/>
      <c r="BA1" s="179"/>
      <c r="BB1" s="179"/>
      <c r="BC1" s="179"/>
      <c r="BD1" s="179"/>
      <c r="BE1" s="179"/>
      <c r="BF1" s="180"/>
      <c r="BG1" s="171" t="s">
        <v>128</v>
      </c>
      <c r="BH1" s="172"/>
      <c r="BI1" s="172"/>
      <c r="BJ1" s="172"/>
      <c r="BK1" s="164" t="s">
        <v>26</v>
      </c>
      <c r="BL1" s="165"/>
      <c r="BM1" s="165"/>
      <c r="BN1" s="168"/>
      <c r="BO1" s="140" t="s">
        <v>89</v>
      </c>
      <c r="BP1" s="141"/>
      <c r="BQ1" s="141"/>
      <c r="BR1" s="142"/>
      <c r="BS1" s="182" t="s">
        <v>42</v>
      </c>
      <c r="BT1" s="183"/>
      <c r="BU1" s="183"/>
      <c r="BV1" s="184"/>
      <c r="BW1" s="141" t="s">
        <v>8</v>
      </c>
      <c r="BX1" s="142"/>
      <c r="BZ1" s="181"/>
    </row>
    <row r="2" spans="1:80" s="1" customFormat="1" ht="66" customHeight="1" thickBot="1" x14ac:dyDescent="0.3">
      <c r="A2" s="159"/>
      <c r="B2" s="161"/>
      <c r="C2" s="161"/>
      <c r="D2" s="161"/>
      <c r="E2" s="163"/>
      <c r="F2" s="154"/>
      <c r="G2" s="154"/>
      <c r="H2" s="150" t="s">
        <v>27</v>
      </c>
      <c r="I2" s="143" t="s">
        <v>62</v>
      </c>
      <c r="J2" s="143" t="s">
        <v>1</v>
      </c>
      <c r="K2" s="150" t="s">
        <v>51</v>
      </c>
      <c r="L2" s="143" t="s">
        <v>52</v>
      </c>
      <c r="M2" s="145" t="s">
        <v>53</v>
      </c>
      <c r="N2" s="143" t="s">
        <v>60</v>
      </c>
      <c r="O2" s="143" t="s">
        <v>64</v>
      </c>
      <c r="P2" s="143" t="s">
        <v>66</v>
      </c>
      <c r="Q2" s="145" t="s">
        <v>67</v>
      </c>
      <c r="R2" s="150" t="s">
        <v>3</v>
      </c>
      <c r="S2" s="143" t="s">
        <v>4</v>
      </c>
      <c r="T2" s="143" t="s">
        <v>14</v>
      </c>
      <c r="U2" s="166" t="s">
        <v>11</v>
      </c>
      <c r="V2" s="141" t="s">
        <v>58</v>
      </c>
      <c r="W2" s="141"/>
      <c r="X2" s="141"/>
      <c r="Y2" s="175" t="s">
        <v>59</v>
      </c>
      <c r="Z2" s="176"/>
      <c r="AA2" s="176"/>
      <c r="AB2" s="177"/>
      <c r="AC2" s="165" t="s">
        <v>19</v>
      </c>
      <c r="AD2" s="165"/>
      <c r="AE2" s="165"/>
      <c r="AF2" s="165"/>
      <c r="AG2" s="164" t="s">
        <v>20</v>
      </c>
      <c r="AH2" s="168"/>
      <c r="AI2" s="13" t="s">
        <v>30</v>
      </c>
      <c r="AJ2" s="14" t="s">
        <v>31</v>
      </c>
      <c r="AK2" s="164" t="s">
        <v>21</v>
      </c>
      <c r="AL2" s="168"/>
      <c r="AM2" s="5" t="s">
        <v>22</v>
      </c>
      <c r="AN2" s="164" t="s">
        <v>23</v>
      </c>
      <c r="AO2" s="165"/>
      <c r="AP2" s="164" t="s">
        <v>32</v>
      </c>
      <c r="AQ2" s="165"/>
      <c r="AR2" s="168"/>
      <c r="AS2" s="164" t="s">
        <v>24</v>
      </c>
      <c r="AT2" s="165"/>
      <c r="AU2" s="168"/>
      <c r="AV2" s="178" t="s">
        <v>54</v>
      </c>
      <c r="AW2" s="179"/>
      <c r="AX2" s="179"/>
      <c r="AY2" s="180"/>
      <c r="AZ2" s="60" t="s">
        <v>55</v>
      </c>
      <c r="BA2" s="83" t="s">
        <v>126</v>
      </c>
      <c r="BB2" s="83" t="s">
        <v>127</v>
      </c>
      <c r="BC2" s="178" t="s">
        <v>61</v>
      </c>
      <c r="BD2" s="179"/>
      <c r="BE2" s="179"/>
      <c r="BF2" s="180"/>
      <c r="BG2" s="173"/>
      <c r="BH2" s="174"/>
      <c r="BI2" s="174"/>
      <c r="BJ2" s="174"/>
      <c r="BK2" s="72" t="s">
        <v>38</v>
      </c>
      <c r="BL2" s="73" t="s">
        <v>39</v>
      </c>
      <c r="BM2" s="73" t="s">
        <v>41</v>
      </c>
      <c r="BN2" s="74" t="s">
        <v>40</v>
      </c>
      <c r="BO2" s="72" t="s">
        <v>83</v>
      </c>
      <c r="BP2" s="73" t="s">
        <v>84</v>
      </c>
      <c r="BQ2" s="73" t="s">
        <v>85</v>
      </c>
      <c r="BR2" s="74" t="s">
        <v>86</v>
      </c>
      <c r="BS2" s="77">
        <v>225</v>
      </c>
      <c r="BT2" s="82" t="s">
        <v>90</v>
      </c>
      <c r="BU2" s="78">
        <v>125</v>
      </c>
      <c r="BV2" s="79">
        <v>90</v>
      </c>
      <c r="BW2" s="169"/>
      <c r="BX2" s="170"/>
      <c r="BZ2" s="181"/>
    </row>
    <row r="3" spans="1:80" s="1" customFormat="1" ht="16.8" customHeight="1" thickBot="1" x14ac:dyDescent="0.3">
      <c r="A3" s="159"/>
      <c r="B3" s="161"/>
      <c r="C3" s="161"/>
      <c r="D3" s="161"/>
      <c r="E3" s="163"/>
      <c r="F3" s="154"/>
      <c r="G3" s="154"/>
      <c r="H3" s="151"/>
      <c r="I3" s="144"/>
      <c r="J3" s="144"/>
      <c r="K3" s="151"/>
      <c r="L3" s="144"/>
      <c r="M3" s="146"/>
      <c r="N3" s="144"/>
      <c r="O3" s="144"/>
      <c r="P3" s="144"/>
      <c r="Q3" s="146"/>
      <c r="R3" s="151"/>
      <c r="S3" s="144"/>
      <c r="T3" s="144"/>
      <c r="U3" s="167"/>
      <c r="V3" s="2">
        <v>200</v>
      </c>
      <c r="W3" s="70">
        <v>180</v>
      </c>
      <c r="X3" s="71">
        <v>125</v>
      </c>
      <c r="Y3" s="2" t="s">
        <v>50</v>
      </c>
      <c r="Z3" s="70" t="s">
        <v>51</v>
      </c>
      <c r="AA3" s="70" t="s">
        <v>52</v>
      </c>
      <c r="AB3" s="71" t="s">
        <v>53</v>
      </c>
      <c r="AC3" s="2">
        <v>200</v>
      </c>
      <c r="AD3" s="70">
        <v>180</v>
      </c>
      <c r="AE3" s="70">
        <v>125</v>
      </c>
      <c r="AF3" s="71">
        <v>90</v>
      </c>
      <c r="AG3" s="57" t="s">
        <v>57</v>
      </c>
      <c r="AH3" s="71" t="s">
        <v>65</v>
      </c>
      <c r="AI3" s="62" t="s">
        <v>125</v>
      </c>
      <c r="AJ3" s="62" t="s">
        <v>63</v>
      </c>
      <c r="AK3" s="63" t="s">
        <v>125</v>
      </c>
      <c r="AL3" s="71" t="s">
        <v>28</v>
      </c>
      <c r="AM3" s="62">
        <v>180</v>
      </c>
      <c r="AN3" s="1">
        <v>200</v>
      </c>
      <c r="AO3" s="71">
        <v>180</v>
      </c>
      <c r="AP3" s="63">
        <v>200</v>
      </c>
      <c r="AQ3" s="70">
        <v>180</v>
      </c>
      <c r="AR3" s="1">
        <v>90</v>
      </c>
      <c r="AS3" s="57">
        <v>200</v>
      </c>
      <c r="AT3" s="70">
        <v>180</v>
      </c>
      <c r="AU3" s="59">
        <v>90</v>
      </c>
      <c r="AV3" s="2" t="s">
        <v>50</v>
      </c>
      <c r="AW3" s="70" t="s">
        <v>51</v>
      </c>
      <c r="AX3" s="70" t="s">
        <v>52</v>
      </c>
      <c r="AY3" s="71" t="s">
        <v>53</v>
      </c>
      <c r="AZ3" s="62" t="s">
        <v>56</v>
      </c>
      <c r="BA3" s="63" t="s">
        <v>51</v>
      </c>
      <c r="BB3" s="63" t="s">
        <v>51</v>
      </c>
      <c r="BC3" s="2" t="s">
        <v>50</v>
      </c>
      <c r="BD3" s="70" t="s">
        <v>51</v>
      </c>
      <c r="BE3" s="70" t="s">
        <v>52</v>
      </c>
      <c r="BF3" s="71" t="s">
        <v>53</v>
      </c>
      <c r="BG3" s="2" t="s">
        <v>50</v>
      </c>
      <c r="BH3" s="70" t="s">
        <v>51</v>
      </c>
      <c r="BI3" s="70" t="s">
        <v>52</v>
      </c>
      <c r="BJ3" s="71" t="s">
        <v>53</v>
      </c>
      <c r="BK3" s="75" t="s">
        <v>33</v>
      </c>
      <c r="BL3" s="76" t="s">
        <v>29</v>
      </c>
      <c r="BM3" s="76" t="s">
        <v>17</v>
      </c>
      <c r="BN3" s="69" t="s">
        <v>16</v>
      </c>
      <c r="BO3" s="75">
        <v>400</v>
      </c>
      <c r="BP3" s="76">
        <v>355</v>
      </c>
      <c r="BQ3" s="76">
        <v>280</v>
      </c>
      <c r="BR3" s="69">
        <v>225</v>
      </c>
      <c r="BS3" s="77" t="s">
        <v>33</v>
      </c>
      <c r="BT3" s="78" t="s">
        <v>29</v>
      </c>
      <c r="BU3" s="78" t="s">
        <v>17</v>
      </c>
      <c r="BV3" s="79" t="s">
        <v>16</v>
      </c>
      <c r="BW3" s="58" t="s">
        <v>9</v>
      </c>
      <c r="BX3" s="71" t="s">
        <v>10</v>
      </c>
      <c r="BZ3" s="181"/>
    </row>
    <row r="4" spans="1:80" s="67" customFormat="1" ht="14.4" thickBot="1" x14ac:dyDescent="0.3">
      <c r="A4" s="66">
        <v>0</v>
      </c>
      <c r="B4" s="64">
        <f t="shared" ref="B4" si="0">A4+1</f>
        <v>1</v>
      </c>
      <c r="C4" s="64">
        <f t="shared" ref="C4" si="1">B4+1</f>
        <v>2</v>
      </c>
      <c r="D4" s="64">
        <f t="shared" ref="D4" si="2">C4+1</f>
        <v>3</v>
      </c>
      <c r="E4" s="64">
        <f t="shared" ref="E4" si="3">D4+1</f>
        <v>4</v>
      </c>
      <c r="F4" s="65">
        <f t="shared" ref="F4" si="4">E4+1</f>
        <v>5</v>
      </c>
      <c r="G4" s="64">
        <f t="shared" ref="G4" si="5">F4+1</f>
        <v>6</v>
      </c>
      <c r="H4" s="65">
        <f t="shared" ref="H4" si="6">G4+1</f>
        <v>7</v>
      </c>
      <c r="I4" s="64">
        <f t="shared" ref="I4" si="7">H4+1</f>
        <v>8</v>
      </c>
      <c r="J4" s="64">
        <f t="shared" ref="J4" si="8">I4+1</f>
        <v>9</v>
      </c>
      <c r="K4" s="64">
        <f t="shared" ref="K4" si="9">J4+1</f>
        <v>10</v>
      </c>
      <c r="L4" s="64">
        <f t="shared" ref="L4" si="10">K4+1</f>
        <v>11</v>
      </c>
      <c r="M4" s="64">
        <f t="shared" ref="M4" si="11">L4+1</f>
        <v>12</v>
      </c>
      <c r="N4" s="64">
        <f t="shared" ref="N4" si="12">M4+1</f>
        <v>13</v>
      </c>
      <c r="O4" s="64">
        <f t="shared" ref="O4" si="13">N4+1</f>
        <v>14</v>
      </c>
      <c r="P4" s="64">
        <f t="shared" ref="P4" si="14">O4+1</f>
        <v>15</v>
      </c>
      <c r="Q4" s="64">
        <f t="shared" ref="Q4" si="15">P4+1</f>
        <v>16</v>
      </c>
      <c r="R4" s="64">
        <f t="shared" ref="R4" si="16">Q4+1</f>
        <v>17</v>
      </c>
      <c r="S4" s="64">
        <f t="shared" ref="S4" si="17">R4+1</f>
        <v>18</v>
      </c>
      <c r="T4" s="64">
        <f t="shared" ref="T4" si="18">S4+1</f>
        <v>19</v>
      </c>
      <c r="U4" s="64">
        <f t="shared" ref="U4" si="19">T4+1</f>
        <v>20</v>
      </c>
      <c r="V4" s="64">
        <f t="shared" ref="V4" si="20">U4+1</f>
        <v>21</v>
      </c>
      <c r="W4" s="64">
        <f t="shared" ref="W4" si="21">V4+1</f>
        <v>22</v>
      </c>
      <c r="X4" s="64">
        <f t="shared" ref="X4" si="22">W4+1</f>
        <v>23</v>
      </c>
      <c r="Y4" s="64">
        <f t="shared" ref="Y4" si="23">X4+1</f>
        <v>24</v>
      </c>
      <c r="Z4" s="64">
        <f t="shared" ref="Z4" si="24">Y4+1</f>
        <v>25</v>
      </c>
      <c r="AA4" s="64">
        <f t="shared" ref="AA4" si="25">Z4+1</f>
        <v>26</v>
      </c>
      <c r="AB4" s="64">
        <f t="shared" ref="AB4" si="26">AA4+1</f>
        <v>27</v>
      </c>
      <c r="AC4" s="64">
        <f t="shared" ref="AC4" si="27">AB4+1</f>
        <v>28</v>
      </c>
      <c r="AD4" s="64">
        <f t="shared" ref="AD4" si="28">AC4+1</f>
        <v>29</v>
      </c>
      <c r="AE4" s="64">
        <f t="shared" ref="AE4" si="29">AD4+1</f>
        <v>30</v>
      </c>
      <c r="AF4" s="64">
        <f t="shared" ref="AF4" si="30">AE4+1</f>
        <v>31</v>
      </c>
      <c r="AG4" s="64">
        <f t="shared" ref="AG4" si="31">AF4+1</f>
        <v>32</v>
      </c>
      <c r="AH4" s="64">
        <f t="shared" ref="AH4" si="32">AG4+1</f>
        <v>33</v>
      </c>
      <c r="AI4" s="64">
        <f t="shared" ref="AI4" si="33">AH4+1</f>
        <v>34</v>
      </c>
      <c r="AJ4" s="64">
        <f t="shared" ref="AJ4" si="34">AI4+1</f>
        <v>35</v>
      </c>
      <c r="AK4" s="64">
        <f t="shared" ref="AK4" si="35">AJ4+1</f>
        <v>36</v>
      </c>
      <c r="AL4" s="64">
        <f t="shared" ref="AL4" si="36">AK4+1</f>
        <v>37</v>
      </c>
      <c r="AM4" s="64">
        <f t="shared" ref="AM4" si="37">AL4+1</f>
        <v>38</v>
      </c>
      <c r="AN4" s="64">
        <f t="shared" ref="AN4" si="38">AM4+1</f>
        <v>39</v>
      </c>
      <c r="AO4" s="64">
        <f t="shared" ref="AO4" si="39">AN4+1</f>
        <v>40</v>
      </c>
      <c r="AP4" s="64">
        <f t="shared" ref="AP4" si="40">AO4+1</f>
        <v>41</v>
      </c>
      <c r="AQ4" s="64">
        <f t="shared" ref="AQ4" si="41">AP4+1</f>
        <v>42</v>
      </c>
      <c r="AR4" s="64">
        <f t="shared" ref="AR4" si="42">AQ4+1</f>
        <v>43</v>
      </c>
      <c r="AS4" s="64">
        <f t="shared" ref="AS4" si="43">AR4+1</f>
        <v>44</v>
      </c>
      <c r="AT4" s="64">
        <f t="shared" ref="AT4" si="44">AS4+1</f>
        <v>45</v>
      </c>
      <c r="AU4" s="64">
        <f t="shared" ref="AU4" si="45">AT4+1</f>
        <v>46</v>
      </c>
      <c r="AV4" s="64">
        <f t="shared" ref="AV4" si="46">AU4+1</f>
        <v>47</v>
      </c>
      <c r="AW4" s="64">
        <f t="shared" ref="AW4" si="47">AV4+1</f>
        <v>48</v>
      </c>
      <c r="AX4" s="64">
        <f t="shared" ref="AX4" si="48">AW4+1</f>
        <v>49</v>
      </c>
      <c r="AY4" s="64">
        <f t="shared" ref="AY4" si="49">AX4+1</f>
        <v>50</v>
      </c>
      <c r="AZ4" s="64">
        <f t="shared" ref="AZ4" si="50">AY4+1</f>
        <v>51</v>
      </c>
      <c r="BA4" s="64">
        <f t="shared" ref="BA4" si="51">AZ4+1</f>
        <v>52</v>
      </c>
      <c r="BB4" s="64">
        <f t="shared" ref="BB4" si="52">BA4+1</f>
        <v>53</v>
      </c>
      <c r="BC4" s="64">
        <f t="shared" ref="BC4" si="53">BB4+1</f>
        <v>54</v>
      </c>
      <c r="BD4" s="64">
        <f t="shared" ref="BD4" si="54">BC4+1</f>
        <v>55</v>
      </c>
      <c r="BE4" s="64">
        <f t="shared" ref="BE4" si="55">BD4+1</f>
        <v>56</v>
      </c>
      <c r="BF4" s="64">
        <f t="shared" ref="BF4" si="56">BE4+1</f>
        <v>57</v>
      </c>
      <c r="BG4" s="64">
        <f t="shared" ref="BG4" si="57">BF4+1</f>
        <v>58</v>
      </c>
      <c r="BH4" s="64">
        <f t="shared" ref="BH4" si="58">BG4+1</f>
        <v>59</v>
      </c>
      <c r="BI4" s="64">
        <f t="shared" ref="BI4" si="59">BH4+1</f>
        <v>60</v>
      </c>
      <c r="BJ4" s="64">
        <f t="shared" ref="BJ4" si="60">BI4+1</f>
        <v>61</v>
      </c>
      <c r="BK4" s="64">
        <f t="shared" ref="BK4" si="61">BJ4+1</f>
        <v>62</v>
      </c>
      <c r="BL4" s="64">
        <f t="shared" ref="BL4" si="62">BK4+1</f>
        <v>63</v>
      </c>
      <c r="BM4" s="64">
        <f t="shared" ref="BM4" si="63">BL4+1</f>
        <v>64</v>
      </c>
      <c r="BN4" s="64">
        <f t="shared" ref="BN4" si="64">BM4+1</f>
        <v>65</v>
      </c>
      <c r="BO4" s="64">
        <f t="shared" ref="BO4" si="65">BN4+1</f>
        <v>66</v>
      </c>
      <c r="BP4" s="64">
        <f t="shared" ref="BP4" si="66">BO4+1</f>
        <v>67</v>
      </c>
      <c r="BQ4" s="64">
        <f t="shared" ref="BQ4" si="67">BP4+1</f>
        <v>68</v>
      </c>
      <c r="BR4" s="64">
        <f t="shared" ref="BR4" si="68">BQ4+1</f>
        <v>69</v>
      </c>
      <c r="BS4" s="64">
        <f t="shared" ref="BS4" si="69">BR4+1</f>
        <v>70</v>
      </c>
      <c r="BT4" s="64">
        <f t="shared" ref="BT4" si="70">BS4+1</f>
        <v>71</v>
      </c>
      <c r="BU4" s="64">
        <f t="shared" ref="BU4" si="71">BT4+1</f>
        <v>72</v>
      </c>
      <c r="BV4" s="64">
        <f t="shared" ref="BV4" si="72">BU4+1</f>
        <v>73</v>
      </c>
      <c r="BW4" s="64">
        <f t="shared" ref="BW4" si="73">BV4+1</f>
        <v>74</v>
      </c>
      <c r="BX4" s="64">
        <f t="shared" ref="BX4" si="74">BW4+1</f>
        <v>75</v>
      </c>
      <c r="BY4" s="8"/>
      <c r="BZ4" s="68"/>
    </row>
    <row r="5" spans="1:80" s="19" customFormat="1" ht="15" customHeight="1" x14ac:dyDescent="0.25">
      <c r="A5" s="23">
        <v>1</v>
      </c>
      <c r="B5" s="21" t="s">
        <v>48</v>
      </c>
      <c r="C5" s="61" t="s">
        <v>49</v>
      </c>
      <c r="D5" s="21" t="s">
        <v>91</v>
      </c>
      <c r="E5" s="22" t="s">
        <v>101</v>
      </c>
      <c r="F5" s="20" t="s">
        <v>47</v>
      </c>
      <c r="G5" s="110"/>
      <c r="H5" s="100">
        <v>597</v>
      </c>
      <c r="I5" s="101"/>
      <c r="J5" s="101"/>
      <c r="K5" s="102"/>
      <c r="L5" s="101"/>
      <c r="M5" s="103"/>
      <c r="N5" s="88"/>
      <c r="O5" s="85"/>
      <c r="P5" s="104"/>
      <c r="Q5" s="103"/>
      <c r="R5" s="88"/>
      <c r="S5" s="85">
        <v>500</v>
      </c>
      <c r="T5" s="104"/>
      <c r="U5" s="90">
        <f>H5+I5+J5-R5-S5-T5-BT5</f>
        <v>51</v>
      </c>
      <c r="V5" s="88">
        <v>1</v>
      </c>
      <c r="W5" s="104"/>
      <c r="X5" s="105"/>
      <c r="Y5" s="88"/>
      <c r="Z5" s="85"/>
      <c r="AA5" s="104"/>
      <c r="AB5" s="105"/>
      <c r="AC5" s="88">
        <v>3</v>
      </c>
      <c r="AD5" s="85"/>
      <c r="AE5" s="85"/>
      <c r="AF5" s="85"/>
      <c r="AG5" s="88">
        <v>1</v>
      </c>
      <c r="AH5" s="85"/>
      <c r="AI5" s="23"/>
      <c r="AJ5" s="23"/>
      <c r="AK5" s="88"/>
      <c r="AL5" s="104"/>
      <c r="AM5" s="106"/>
      <c r="AN5" s="88"/>
      <c r="AO5" s="85"/>
      <c r="AP5" s="88">
        <v>4</v>
      </c>
      <c r="AQ5" s="85"/>
      <c r="AR5" s="85"/>
      <c r="AS5" s="88">
        <v>2</v>
      </c>
      <c r="AT5" s="85"/>
      <c r="AU5" s="85"/>
      <c r="AV5" s="88"/>
      <c r="AW5" s="85"/>
      <c r="AX5" s="85"/>
      <c r="AY5" s="85"/>
      <c r="AZ5" s="88"/>
      <c r="BA5" s="88"/>
      <c r="BB5" s="88"/>
      <c r="BC5" s="88"/>
      <c r="BD5" s="85"/>
      <c r="BE5" s="85"/>
      <c r="BF5" s="85"/>
      <c r="BG5" s="91"/>
      <c r="BH5" s="85"/>
      <c r="BI5" s="85"/>
      <c r="BJ5" s="104"/>
      <c r="BK5" s="98"/>
      <c r="BL5" s="85">
        <v>55</v>
      </c>
      <c r="BM5" s="85"/>
      <c r="BN5" s="90"/>
      <c r="BO5" s="98"/>
      <c r="BP5" s="107"/>
      <c r="BQ5" s="85"/>
      <c r="BR5" s="90"/>
      <c r="BS5" s="98"/>
      <c r="BT5" s="85">
        <v>46</v>
      </c>
      <c r="BU5" s="85"/>
      <c r="BV5" s="90"/>
      <c r="BW5" s="108">
        <v>11</v>
      </c>
      <c r="BX5" s="90"/>
      <c r="BY5" s="8"/>
      <c r="BZ5" s="8"/>
      <c r="CA5" s="8"/>
      <c r="CB5" s="8"/>
    </row>
    <row r="6" spans="1:80" s="19" customFormat="1" ht="15" customHeight="1" x14ac:dyDescent="0.25">
      <c r="A6" s="23">
        <v>2</v>
      </c>
      <c r="B6" s="21" t="s">
        <v>48</v>
      </c>
      <c r="C6" s="61" t="s">
        <v>49</v>
      </c>
      <c r="D6" s="21" t="s">
        <v>91</v>
      </c>
      <c r="E6" s="22" t="s">
        <v>102</v>
      </c>
      <c r="F6" s="20" t="s">
        <v>46</v>
      </c>
      <c r="G6" s="110"/>
      <c r="H6" s="109">
        <v>95</v>
      </c>
      <c r="I6" s="84"/>
      <c r="J6" s="84"/>
      <c r="K6" s="87"/>
      <c r="L6" s="84"/>
      <c r="M6" s="86"/>
      <c r="N6" s="88"/>
      <c r="P6" s="89"/>
      <c r="Q6" s="86"/>
      <c r="R6" s="88"/>
      <c r="T6" s="89"/>
      <c r="U6" s="90">
        <f t="shared" ref="U6:U29" si="75">H6+I6+J6-R6-S6-T6-BT6</f>
        <v>40</v>
      </c>
      <c r="V6" s="88">
        <v>1</v>
      </c>
      <c r="W6" s="89"/>
      <c r="X6" s="90"/>
      <c r="Y6" s="88"/>
      <c r="AA6" s="89"/>
      <c r="AB6" s="90"/>
      <c r="AC6" s="88"/>
      <c r="AG6" s="88"/>
      <c r="AI6" s="23"/>
      <c r="AJ6" s="23"/>
      <c r="AK6" s="88"/>
      <c r="AL6" s="89"/>
      <c r="AM6" s="93"/>
      <c r="AN6" s="88"/>
      <c r="AP6" s="88"/>
      <c r="AS6" s="88"/>
      <c r="AV6" s="88"/>
      <c r="AZ6" s="88"/>
      <c r="BA6" s="88"/>
      <c r="BB6" s="88"/>
      <c r="BC6" s="88"/>
      <c r="BG6" s="91"/>
      <c r="BJ6" s="89"/>
      <c r="BK6" s="94"/>
      <c r="BL6" s="19">
        <v>55</v>
      </c>
      <c r="BN6" s="95"/>
      <c r="BO6" s="94"/>
      <c r="BP6" s="96"/>
      <c r="BR6" s="95"/>
      <c r="BS6" s="94"/>
      <c r="BT6" s="19">
        <v>55</v>
      </c>
      <c r="BV6" s="95"/>
      <c r="BW6" s="97">
        <v>4</v>
      </c>
      <c r="BX6" s="95"/>
      <c r="BY6" s="8"/>
      <c r="BZ6" s="8"/>
      <c r="CA6" s="8"/>
      <c r="CB6" s="8"/>
    </row>
    <row r="7" spans="1:80" s="19" customFormat="1" ht="15" customHeight="1" x14ac:dyDescent="0.25">
      <c r="A7" s="23">
        <v>3</v>
      </c>
      <c r="B7" s="21" t="s">
        <v>48</v>
      </c>
      <c r="C7" s="61" t="s">
        <v>49</v>
      </c>
      <c r="D7" s="21" t="s">
        <v>91</v>
      </c>
      <c r="E7" s="22" t="s">
        <v>103</v>
      </c>
      <c r="F7" s="20" t="s">
        <v>47</v>
      </c>
      <c r="G7" s="110"/>
      <c r="H7" s="109">
        <v>507</v>
      </c>
      <c r="I7" s="84"/>
      <c r="J7" s="84"/>
      <c r="K7" s="87"/>
      <c r="L7" s="84"/>
      <c r="M7" s="86"/>
      <c r="N7" s="88"/>
      <c r="P7" s="89"/>
      <c r="Q7" s="86"/>
      <c r="R7" s="88"/>
      <c r="T7" s="89"/>
      <c r="U7" s="90">
        <f t="shared" si="75"/>
        <v>507</v>
      </c>
      <c r="V7" s="88"/>
      <c r="W7" s="89"/>
      <c r="X7" s="90"/>
      <c r="Y7" s="88"/>
      <c r="AA7" s="89"/>
      <c r="AB7" s="90"/>
      <c r="AC7" s="88"/>
      <c r="AG7" s="91"/>
      <c r="AI7" s="92"/>
      <c r="AJ7" s="92"/>
      <c r="AK7" s="91"/>
      <c r="AL7" s="89"/>
      <c r="AM7" s="93"/>
      <c r="AN7" s="91"/>
      <c r="AP7" s="91"/>
      <c r="AS7" s="91"/>
      <c r="AV7" s="91"/>
      <c r="AZ7" s="91"/>
      <c r="BA7" s="91"/>
      <c r="BB7" s="91"/>
      <c r="BC7" s="91"/>
      <c r="BG7" s="91"/>
      <c r="BJ7" s="89"/>
      <c r="BK7" s="94"/>
      <c r="BN7" s="95"/>
      <c r="BO7" s="94"/>
      <c r="BP7" s="96"/>
      <c r="BR7" s="95"/>
      <c r="BS7" s="94"/>
      <c r="BV7" s="95"/>
      <c r="BW7" s="97">
        <v>6</v>
      </c>
      <c r="BX7" s="95"/>
      <c r="BY7" s="8"/>
      <c r="BZ7" s="8"/>
      <c r="CA7" s="8"/>
      <c r="CB7" s="8"/>
    </row>
    <row r="8" spans="1:80" s="19" customFormat="1" ht="15" customHeight="1" x14ac:dyDescent="0.25">
      <c r="A8" s="23">
        <v>4</v>
      </c>
      <c r="B8" s="21" t="s">
        <v>48</v>
      </c>
      <c r="C8" s="61" t="s">
        <v>49</v>
      </c>
      <c r="D8" s="21" t="s">
        <v>91</v>
      </c>
      <c r="E8" s="22" t="s">
        <v>104</v>
      </c>
      <c r="F8" s="20" t="s">
        <v>46</v>
      </c>
      <c r="G8" s="110"/>
      <c r="H8" s="109">
        <v>28</v>
      </c>
      <c r="I8" s="84"/>
      <c r="J8" s="84"/>
      <c r="K8" s="87"/>
      <c r="L8" s="84"/>
      <c r="M8" s="86"/>
      <c r="N8" s="88"/>
      <c r="P8" s="89"/>
      <c r="Q8" s="86"/>
      <c r="R8" s="88"/>
      <c r="T8" s="89"/>
      <c r="U8" s="90">
        <f t="shared" si="75"/>
        <v>2</v>
      </c>
      <c r="V8" s="88"/>
      <c r="W8" s="89"/>
      <c r="X8" s="90"/>
      <c r="Y8" s="88"/>
      <c r="AA8" s="89"/>
      <c r="AB8" s="90"/>
      <c r="AC8" s="88"/>
      <c r="AG8" s="91"/>
      <c r="AI8" s="92"/>
      <c r="AJ8" s="92"/>
      <c r="AK8" s="91"/>
      <c r="AL8" s="89"/>
      <c r="AM8" s="93"/>
      <c r="AN8" s="91"/>
      <c r="AP8" s="91"/>
      <c r="AS8" s="91"/>
      <c r="AV8" s="91"/>
      <c r="AZ8" s="91"/>
      <c r="BA8" s="91"/>
      <c r="BB8" s="91"/>
      <c r="BC8" s="91"/>
      <c r="BG8" s="91"/>
      <c r="BJ8" s="89"/>
      <c r="BK8" s="94"/>
      <c r="BL8" s="19">
        <v>26</v>
      </c>
      <c r="BN8" s="95"/>
      <c r="BO8" s="94"/>
      <c r="BP8" s="96"/>
      <c r="BR8" s="95"/>
      <c r="BS8" s="94"/>
      <c r="BT8" s="19">
        <v>26</v>
      </c>
      <c r="BV8" s="95"/>
      <c r="BW8" s="97">
        <v>2</v>
      </c>
      <c r="BX8" s="95"/>
      <c r="BY8" s="8"/>
      <c r="BZ8" s="8"/>
      <c r="CA8" s="8"/>
      <c r="CB8" s="8"/>
    </row>
    <row r="9" spans="1:80" s="19" customFormat="1" ht="15" customHeight="1" x14ac:dyDescent="0.25">
      <c r="A9" s="23">
        <v>5</v>
      </c>
      <c r="B9" s="21" t="s">
        <v>92</v>
      </c>
      <c r="C9" s="61" t="s">
        <v>93</v>
      </c>
      <c r="D9" s="21" t="s">
        <v>94</v>
      </c>
      <c r="E9" s="22" t="s">
        <v>105</v>
      </c>
      <c r="F9" s="20" t="s">
        <v>47</v>
      </c>
      <c r="G9" s="110">
        <v>33</v>
      </c>
      <c r="H9" s="109">
        <v>1592</v>
      </c>
      <c r="I9" s="84"/>
      <c r="J9" s="84"/>
      <c r="K9" s="87"/>
      <c r="L9" s="84"/>
      <c r="M9" s="86"/>
      <c r="N9" s="88"/>
      <c r="P9" s="89"/>
      <c r="Q9" s="86"/>
      <c r="R9" s="88"/>
      <c r="S9" s="19">
        <v>22</v>
      </c>
      <c r="T9" s="89"/>
      <c r="U9" s="90">
        <f t="shared" si="75"/>
        <v>1552</v>
      </c>
      <c r="V9" s="88">
        <v>1</v>
      </c>
      <c r="W9" s="89"/>
      <c r="X9" s="90"/>
      <c r="Y9" s="88"/>
      <c r="AA9" s="89"/>
      <c r="AB9" s="90"/>
      <c r="AC9" s="88">
        <v>4</v>
      </c>
      <c r="AG9" s="91"/>
      <c r="AI9" s="92"/>
      <c r="AJ9" s="92"/>
      <c r="AK9" s="91"/>
      <c r="AL9" s="89"/>
      <c r="AM9" s="93"/>
      <c r="AN9" s="91"/>
      <c r="AP9" s="91"/>
      <c r="AS9" s="91"/>
      <c r="AV9" s="91"/>
      <c r="AZ9" s="91"/>
      <c r="BA9" s="91"/>
      <c r="BB9" s="91"/>
      <c r="BC9" s="91"/>
      <c r="BG9" s="91"/>
      <c r="BJ9" s="89"/>
      <c r="BK9" s="94"/>
      <c r="BL9" s="19">
        <v>23</v>
      </c>
      <c r="BN9" s="95"/>
      <c r="BO9" s="94"/>
      <c r="BP9" s="96">
        <v>2</v>
      </c>
      <c r="BR9" s="95"/>
      <c r="BS9" s="94"/>
      <c r="BT9" s="19">
        <v>18</v>
      </c>
      <c r="BV9" s="95"/>
      <c r="BW9" s="97">
        <v>24</v>
      </c>
      <c r="BX9" s="95"/>
      <c r="BY9" s="8"/>
      <c r="BZ9" s="8"/>
      <c r="CA9" s="8"/>
      <c r="CB9" s="8"/>
    </row>
    <row r="10" spans="1:80" s="19" customFormat="1" ht="15" customHeight="1" x14ac:dyDescent="0.25">
      <c r="A10" s="23">
        <v>6</v>
      </c>
      <c r="B10" s="21" t="s">
        <v>92</v>
      </c>
      <c r="C10" s="61" t="s">
        <v>93</v>
      </c>
      <c r="D10" s="21" t="s">
        <v>94</v>
      </c>
      <c r="E10" s="22" t="s">
        <v>106</v>
      </c>
      <c r="F10" s="20" t="s">
        <v>47</v>
      </c>
      <c r="G10" s="110">
        <v>1</v>
      </c>
      <c r="H10" s="109">
        <v>32</v>
      </c>
      <c r="I10" s="84"/>
      <c r="J10" s="84"/>
      <c r="K10" s="87"/>
      <c r="L10" s="84"/>
      <c r="M10" s="86"/>
      <c r="N10" s="88"/>
      <c r="P10" s="89"/>
      <c r="Q10" s="86"/>
      <c r="R10" s="88">
        <v>20</v>
      </c>
      <c r="T10" s="89"/>
      <c r="U10" s="90">
        <f t="shared" si="75"/>
        <v>12</v>
      </c>
      <c r="V10" s="88"/>
      <c r="W10" s="89"/>
      <c r="X10" s="90"/>
      <c r="Y10" s="88"/>
      <c r="AA10" s="89"/>
      <c r="AB10" s="90"/>
      <c r="AC10" s="88"/>
      <c r="AG10" s="91"/>
      <c r="AI10" s="92"/>
      <c r="AJ10" s="92"/>
      <c r="AK10" s="91"/>
      <c r="AL10" s="89"/>
      <c r="AM10" s="93"/>
      <c r="AN10" s="91"/>
      <c r="AP10" s="91"/>
      <c r="AS10" s="91"/>
      <c r="AV10" s="91"/>
      <c r="AZ10" s="91"/>
      <c r="BA10" s="91"/>
      <c r="BB10" s="91"/>
      <c r="BC10" s="91"/>
      <c r="BG10" s="91"/>
      <c r="BJ10" s="89"/>
      <c r="BK10" s="94"/>
      <c r="BL10" s="19">
        <v>20</v>
      </c>
      <c r="BN10" s="95"/>
      <c r="BO10" s="94"/>
      <c r="BP10" s="96"/>
      <c r="BR10" s="95"/>
      <c r="BS10" s="94"/>
      <c r="BV10" s="95"/>
      <c r="BW10" s="97">
        <v>2</v>
      </c>
      <c r="BX10" s="95"/>
      <c r="BY10" s="8"/>
      <c r="BZ10" s="8"/>
      <c r="CA10" s="8"/>
      <c r="CB10" s="8"/>
    </row>
    <row r="11" spans="1:80" s="19" customFormat="1" ht="15" customHeight="1" x14ac:dyDescent="0.25">
      <c r="A11" s="23">
        <v>7</v>
      </c>
      <c r="B11" s="21" t="s">
        <v>92</v>
      </c>
      <c r="C11" s="61" t="s">
        <v>93</v>
      </c>
      <c r="D11" s="21" t="s">
        <v>94</v>
      </c>
      <c r="E11" s="22" t="s">
        <v>107</v>
      </c>
      <c r="F11" s="20" t="s">
        <v>47</v>
      </c>
      <c r="G11" s="110">
        <v>5</v>
      </c>
      <c r="H11" s="109">
        <v>122</v>
      </c>
      <c r="I11" s="84"/>
      <c r="J11" s="84"/>
      <c r="K11" s="98"/>
      <c r="L11" s="84"/>
      <c r="M11" s="86"/>
      <c r="N11" s="88"/>
      <c r="P11" s="89"/>
      <c r="Q11" s="86"/>
      <c r="R11" s="88">
        <v>5</v>
      </c>
      <c r="T11" s="89"/>
      <c r="U11" s="90">
        <f t="shared" si="75"/>
        <v>117</v>
      </c>
      <c r="V11" s="88"/>
      <c r="W11" s="89"/>
      <c r="X11" s="90"/>
      <c r="Y11" s="88"/>
      <c r="AA11" s="89"/>
      <c r="AB11" s="90"/>
      <c r="AC11" s="88"/>
      <c r="AG11" s="91">
        <v>1</v>
      </c>
      <c r="AI11" s="23"/>
      <c r="AJ11" s="23"/>
      <c r="AK11" s="88"/>
      <c r="AL11" s="89"/>
      <c r="AM11" s="93"/>
      <c r="AN11" s="88"/>
      <c r="AP11" s="88"/>
      <c r="AS11" s="88"/>
      <c r="AV11" s="88"/>
      <c r="AZ11" s="91"/>
      <c r="BA11" s="91"/>
      <c r="BB11" s="91"/>
      <c r="BC11" s="91"/>
      <c r="BG11" s="91"/>
      <c r="BJ11" s="89"/>
      <c r="BK11" s="94"/>
      <c r="BN11" s="95"/>
      <c r="BO11" s="94"/>
      <c r="BP11" s="96">
        <v>2</v>
      </c>
      <c r="BR11" s="95"/>
      <c r="BS11" s="94"/>
      <c r="BV11" s="95"/>
      <c r="BW11" s="97">
        <v>5</v>
      </c>
      <c r="BX11" s="95"/>
      <c r="BY11" s="8"/>
      <c r="BZ11" s="8"/>
      <c r="CA11" s="8"/>
      <c r="CB11" s="8"/>
    </row>
    <row r="12" spans="1:80" s="19" customFormat="1" ht="15" customHeight="1" x14ac:dyDescent="0.25">
      <c r="A12" s="23">
        <v>8</v>
      </c>
      <c r="B12" s="21" t="s">
        <v>92</v>
      </c>
      <c r="C12" s="61" t="s">
        <v>93</v>
      </c>
      <c r="D12" s="21" t="s">
        <v>94</v>
      </c>
      <c r="E12" s="22" t="s">
        <v>108</v>
      </c>
      <c r="F12" s="20" t="s">
        <v>47</v>
      </c>
      <c r="G12" s="110">
        <v>37</v>
      </c>
      <c r="H12" s="109"/>
      <c r="I12" s="84">
        <v>1575</v>
      </c>
      <c r="J12" s="84"/>
      <c r="K12" s="98"/>
      <c r="L12" s="84"/>
      <c r="M12" s="86"/>
      <c r="N12" s="88"/>
      <c r="P12" s="89"/>
      <c r="Q12" s="86"/>
      <c r="R12" s="88">
        <v>280</v>
      </c>
      <c r="S12" s="19">
        <v>42</v>
      </c>
      <c r="T12" s="89"/>
      <c r="U12" s="90">
        <f t="shared" si="75"/>
        <v>1253</v>
      </c>
      <c r="V12" s="88"/>
      <c r="W12" s="89">
        <v>1</v>
      </c>
      <c r="X12" s="90"/>
      <c r="Y12" s="88"/>
      <c r="AA12" s="89"/>
      <c r="AB12" s="90"/>
      <c r="AC12" s="88"/>
      <c r="AD12" s="19">
        <v>6</v>
      </c>
      <c r="AG12" s="91"/>
      <c r="AI12" s="23"/>
      <c r="AJ12" s="23">
        <v>1</v>
      </c>
      <c r="AK12" s="88"/>
      <c r="AL12" s="89"/>
      <c r="AM12" s="93"/>
      <c r="AN12" s="88"/>
      <c r="AP12" s="88"/>
      <c r="AS12" s="88"/>
      <c r="AV12" s="88"/>
      <c r="AZ12" s="91"/>
      <c r="BA12" s="91"/>
      <c r="BB12" s="91"/>
      <c r="BC12" s="91"/>
      <c r="BG12" s="91"/>
      <c r="BJ12" s="89"/>
      <c r="BK12" s="94"/>
      <c r="BL12" s="19">
        <v>58</v>
      </c>
      <c r="BN12" s="95"/>
      <c r="BO12" s="94"/>
      <c r="BP12" s="96"/>
      <c r="BR12" s="95"/>
      <c r="BS12" s="94"/>
      <c r="BV12" s="95"/>
      <c r="BW12" s="97">
        <v>34</v>
      </c>
      <c r="BX12" s="95"/>
      <c r="BY12" s="8"/>
      <c r="BZ12" s="8"/>
      <c r="CA12" s="8"/>
      <c r="CB12" s="8"/>
    </row>
    <row r="13" spans="1:80" s="19" customFormat="1" ht="15" customHeight="1" x14ac:dyDescent="0.25">
      <c r="A13" s="23">
        <v>9</v>
      </c>
      <c r="B13" s="21" t="s">
        <v>92</v>
      </c>
      <c r="C13" s="61" t="s">
        <v>93</v>
      </c>
      <c r="D13" s="21" t="s">
        <v>94</v>
      </c>
      <c r="E13" s="22" t="s">
        <v>109</v>
      </c>
      <c r="F13" s="20" t="s">
        <v>47</v>
      </c>
      <c r="G13" s="110">
        <v>4</v>
      </c>
      <c r="H13" s="109"/>
      <c r="I13" s="84">
        <v>133</v>
      </c>
      <c r="J13" s="84"/>
      <c r="K13" s="98"/>
      <c r="L13" s="84"/>
      <c r="M13" s="86"/>
      <c r="N13" s="88"/>
      <c r="P13" s="89"/>
      <c r="Q13" s="86"/>
      <c r="R13" s="88">
        <v>55</v>
      </c>
      <c r="T13" s="89"/>
      <c r="U13" s="90">
        <f t="shared" si="75"/>
        <v>78</v>
      </c>
      <c r="V13" s="88"/>
      <c r="W13" s="89"/>
      <c r="X13" s="90"/>
      <c r="Y13" s="88"/>
      <c r="AA13" s="89"/>
      <c r="AB13" s="90"/>
      <c r="AC13" s="88"/>
      <c r="AG13" s="91"/>
      <c r="AI13" s="23"/>
      <c r="AJ13" s="23"/>
      <c r="AK13" s="88"/>
      <c r="AL13" s="89"/>
      <c r="AM13" s="93"/>
      <c r="AN13" s="88"/>
      <c r="AP13" s="88"/>
      <c r="AS13" s="88"/>
      <c r="AV13" s="88"/>
      <c r="AZ13" s="91"/>
      <c r="BA13" s="91"/>
      <c r="BB13" s="91"/>
      <c r="BC13" s="91"/>
      <c r="BG13" s="91"/>
      <c r="BJ13" s="89"/>
      <c r="BK13" s="94"/>
      <c r="BN13" s="95"/>
      <c r="BO13" s="94"/>
      <c r="BP13" s="96"/>
      <c r="BR13" s="95"/>
      <c r="BS13" s="94"/>
      <c r="BV13" s="95"/>
      <c r="BW13" s="97">
        <v>1</v>
      </c>
      <c r="BX13" s="95"/>
      <c r="BY13" s="8"/>
      <c r="BZ13" s="8"/>
      <c r="CA13" s="8"/>
      <c r="CB13" s="8"/>
    </row>
    <row r="14" spans="1:80" s="19" customFormat="1" ht="15" customHeight="1" x14ac:dyDescent="0.25">
      <c r="A14" s="23">
        <v>10</v>
      </c>
      <c r="B14" s="21" t="s">
        <v>92</v>
      </c>
      <c r="C14" s="61" t="s">
        <v>93</v>
      </c>
      <c r="D14" s="21" t="s">
        <v>94</v>
      </c>
      <c r="E14" s="22" t="s">
        <v>110</v>
      </c>
      <c r="F14" s="20" t="s">
        <v>46</v>
      </c>
      <c r="G14" s="110"/>
      <c r="H14" s="109"/>
      <c r="I14" s="84">
        <v>26</v>
      </c>
      <c r="J14" s="84"/>
      <c r="K14" s="98"/>
      <c r="L14" s="84"/>
      <c r="M14" s="86"/>
      <c r="N14" s="88"/>
      <c r="P14" s="89"/>
      <c r="Q14" s="86"/>
      <c r="R14" s="88"/>
      <c r="T14" s="89"/>
      <c r="U14" s="90">
        <f t="shared" si="75"/>
        <v>13</v>
      </c>
      <c r="V14" s="88"/>
      <c r="W14" s="89"/>
      <c r="X14" s="90"/>
      <c r="Y14" s="88"/>
      <c r="AA14" s="89"/>
      <c r="AB14" s="90"/>
      <c r="AC14" s="88"/>
      <c r="AG14" s="91"/>
      <c r="AI14" s="23"/>
      <c r="AJ14" s="23"/>
      <c r="AK14" s="88"/>
      <c r="AL14" s="89"/>
      <c r="AM14" s="93"/>
      <c r="AN14" s="88"/>
      <c r="AP14" s="88"/>
      <c r="AS14" s="88"/>
      <c r="AV14" s="88"/>
      <c r="AZ14" s="91"/>
      <c r="BA14" s="91"/>
      <c r="BB14" s="91"/>
      <c r="BC14" s="91"/>
      <c r="BG14" s="91"/>
      <c r="BJ14" s="89"/>
      <c r="BK14" s="94"/>
      <c r="BL14" s="19">
        <v>13</v>
      </c>
      <c r="BN14" s="95"/>
      <c r="BO14" s="94"/>
      <c r="BP14" s="96"/>
      <c r="BR14" s="95"/>
      <c r="BS14" s="94"/>
      <c r="BT14" s="19">
        <v>13</v>
      </c>
      <c r="BV14" s="95"/>
      <c r="BW14" s="97">
        <v>1</v>
      </c>
      <c r="BX14" s="95"/>
      <c r="BY14" s="8"/>
      <c r="BZ14" s="8"/>
      <c r="CA14" s="8"/>
      <c r="CB14" s="8"/>
    </row>
    <row r="15" spans="1:80" s="19" customFormat="1" ht="15" customHeight="1" x14ac:dyDescent="0.25">
      <c r="A15" s="23">
        <v>11</v>
      </c>
      <c r="B15" s="21" t="s">
        <v>92</v>
      </c>
      <c r="C15" s="61" t="s">
        <v>93</v>
      </c>
      <c r="D15" s="21" t="s">
        <v>94</v>
      </c>
      <c r="E15" s="22" t="s">
        <v>111</v>
      </c>
      <c r="F15" s="20" t="s">
        <v>47</v>
      </c>
      <c r="G15" s="110">
        <v>3</v>
      </c>
      <c r="H15" s="109"/>
      <c r="I15" s="84">
        <v>121</v>
      </c>
      <c r="J15" s="84"/>
      <c r="K15" s="98"/>
      <c r="L15" s="84"/>
      <c r="M15" s="86"/>
      <c r="N15" s="88"/>
      <c r="P15" s="89"/>
      <c r="Q15" s="86"/>
      <c r="R15" s="88"/>
      <c r="T15" s="89"/>
      <c r="U15" s="90">
        <f t="shared" si="75"/>
        <v>116</v>
      </c>
      <c r="V15" s="88"/>
      <c r="W15" s="89"/>
      <c r="X15" s="90"/>
      <c r="Y15" s="88"/>
      <c r="AA15" s="89"/>
      <c r="AB15" s="90"/>
      <c r="AC15" s="88"/>
      <c r="AG15" s="91"/>
      <c r="AI15" s="23"/>
      <c r="AJ15" s="23"/>
      <c r="AK15" s="88"/>
      <c r="AL15" s="89"/>
      <c r="AM15" s="93"/>
      <c r="AN15" s="88"/>
      <c r="AP15" s="88"/>
      <c r="AS15" s="88"/>
      <c r="AV15" s="88"/>
      <c r="AZ15" s="91"/>
      <c r="BA15" s="91"/>
      <c r="BB15" s="91"/>
      <c r="BC15" s="91"/>
      <c r="BG15" s="91"/>
      <c r="BJ15" s="89"/>
      <c r="BK15" s="94"/>
      <c r="BL15" s="19">
        <v>5</v>
      </c>
      <c r="BN15" s="95"/>
      <c r="BO15" s="94"/>
      <c r="BP15" s="96"/>
      <c r="BR15" s="95"/>
      <c r="BS15" s="94"/>
      <c r="BT15" s="19">
        <v>5</v>
      </c>
      <c r="BV15" s="95"/>
      <c r="BW15" s="97">
        <v>3</v>
      </c>
      <c r="BX15" s="95"/>
      <c r="BY15" s="8"/>
      <c r="BZ15" s="8"/>
      <c r="CA15" s="8"/>
      <c r="CB15" s="8"/>
    </row>
    <row r="16" spans="1:80" s="19" customFormat="1" ht="15" customHeight="1" x14ac:dyDescent="0.25">
      <c r="A16" s="23">
        <v>12</v>
      </c>
      <c r="B16" s="21" t="s">
        <v>92</v>
      </c>
      <c r="C16" s="61" t="s">
        <v>93</v>
      </c>
      <c r="D16" s="21" t="s">
        <v>94</v>
      </c>
      <c r="E16" s="22" t="s">
        <v>112</v>
      </c>
      <c r="F16" s="20" t="s">
        <v>47</v>
      </c>
      <c r="G16" s="110"/>
      <c r="H16" s="109"/>
      <c r="I16" s="84">
        <v>42</v>
      </c>
      <c r="J16" s="84"/>
      <c r="K16" s="98"/>
      <c r="L16" s="84"/>
      <c r="M16" s="86"/>
      <c r="N16" s="88"/>
      <c r="P16" s="89"/>
      <c r="Q16" s="86"/>
      <c r="R16" s="88"/>
      <c r="T16" s="89"/>
      <c r="U16" s="90">
        <f t="shared" si="75"/>
        <v>42</v>
      </c>
      <c r="V16" s="88"/>
      <c r="W16" s="89"/>
      <c r="X16" s="90"/>
      <c r="Y16" s="88"/>
      <c r="AA16" s="89"/>
      <c r="AB16" s="90"/>
      <c r="AC16" s="88"/>
      <c r="AG16" s="91"/>
      <c r="AI16" s="23"/>
      <c r="AJ16" s="23"/>
      <c r="AK16" s="88"/>
      <c r="AL16" s="89"/>
      <c r="AM16" s="93"/>
      <c r="AN16" s="88"/>
      <c r="AP16" s="88"/>
      <c r="AS16" s="88"/>
      <c r="AV16" s="88"/>
      <c r="AZ16" s="91"/>
      <c r="BA16" s="91"/>
      <c r="BB16" s="91"/>
      <c r="BC16" s="91"/>
      <c r="BG16" s="91"/>
      <c r="BJ16" s="89"/>
      <c r="BK16" s="94"/>
      <c r="BN16" s="95"/>
      <c r="BO16" s="94"/>
      <c r="BP16" s="96">
        <v>4</v>
      </c>
      <c r="BR16" s="95"/>
      <c r="BS16" s="94"/>
      <c r="BV16" s="95"/>
      <c r="BW16" s="97">
        <v>2</v>
      </c>
      <c r="BX16" s="95"/>
      <c r="BY16" s="8"/>
      <c r="BZ16" s="8"/>
      <c r="CA16" s="8"/>
      <c r="CB16" s="8"/>
    </row>
    <row r="17" spans="1:80" s="19" customFormat="1" ht="15" customHeight="1" x14ac:dyDescent="0.25">
      <c r="A17" s="23">
        <v>13</v>
      </c>
      <c r="B17" s="21" t="s">
        <v>92</v>
      </c>
      <c r="C17" s="61" t="s">
        <v>92</v>
      </c>
      <c r="D17" s="21" t="s">
        <v>95</v>
      </c>
      <c r="E17" s="22" t="s">
        <v>113</v>
      </c>
      <c r="F17" s="20" t="s">
        <v>47</v>
      </c>
      <c r="G17" s="110">
        <v>13</v>
      </c>
      <c r="H17" s="109"/>
      <c r="I17" s="84">
        <v>1369</v>
      </c>
      <c r="J17" s="84"/>
      <c r="K17" s="98"/>
      <c r="L17" s="84"/>
      <c r="M17" s="86"/>
      <c r="N17" s="88"/>
      <c r="P17" s="89"/>
      <c r="Q17" s="86"/>
      <c r="R17" s="88">
        <v>60</v>
      </c>
      <c r="S17" s="19">
        <v>58</v>
      </c>
      <c r="T17" s="89"/>
      <c r="U17" s="90">
        <f t="shared" si="75"/>
        <v>1251</v>
      </c>
      <c r="V17" s="88"/>
      <c r="W17" s="89"/>
      <c r="X17" s="90"/>
      <c r="Y17" s="88"/>
      <c r="AA17" s="89"/>
      <c r="AB17" s="90"/>
      <c r="AC17" s="88"/>
      <c r="AD17" s="19">
        <v>6</v>
      </c>
      <c r="AG17" s="91"/>
      <c r="AI17" s="23"/>
      <c r="AJ17" s="23"/>
      <c r="AK17" s="88"/>
      <c r="AL17" s="89"/>
      <c r="AM17" s="93"/>
      <c r="AN17" s="88"/>
      <c r="AP17" s="88"/>
      <c r="AS17" s="88"/>
      <c r="AV17" s="88"/>
      <c r="AZ17" s="91"/>
      <c r="BA17" s="91"/>
      <c r="BB17" s="91"/>
      <c r="BC17" s="91"/>
      <c r="BG17" s="91"/>
      <c r="BJ17" s="89"/>
      <c r="BK17" s="94"/>
      <c r="BL17" s="19">
        <v>64</v>
      </c>
      <c r="BN17" s="95"/>
      <c r="BO17" s="94"/>
      <c r="BP17" s="96"/>
      <c r="BR17" s="95"/>
      <c r="BS17" s="94"/>
      <c r="BV17" s="95"/>
      <c r="BW17" s="97">
        <v>40</v>
      </c>
      <c r="BX17" s="95"/>
      <c r="BY17" s="8"/>
      <c r="BZ17" s="8"/>
      <c r="CA17" s="8"/>
      <c r="CB17" s="8"/>
    </row>
    <row r="18" spans="1:80" s="19" customFormat="1" ht="15" customHeight="1" x14ac:dyDescent="0.25">
      <c r="A18" s="23">
        <v>14</v>
      </c>
      <c r="B18" s="21" t="s">
        <v>92</v>
      </c>
      <c r="C18" s="61" t="s">
        <v>92</v>
      </c>
      <c r="D18" s="21" t="s">
        <v>95</v>
      </c>
      <c r="E18" s="22" t="s">
        <v>114</v>
      </c>
      <c r="F18" s="20" t="s">
        <v>47</v>
      </c>
      <c r="G18" s="110">
        <v>7</v>
      </c>
      <c r="H18" s="109"/>
      <c r="I18" s="84">
        <v>594</v>
      </c>
      <c r="J18" s="84"/>
      <c r="K18" s="98"/>
      <c r="L18" s="84"/>
      <c r="M18" s="86"/>
      <c r="N18" s="88"/>
      <c r="P18" s="89"/>
      <c r="Q18" s="86"/>
      <c r="R18" s="88">
        <v>50</v>
      </c>
      <c r="S18" s="19">
        <v>24</v>
      </c>
      <c r="T18" s="89"/>
      <c r="U18" s="90">
        <f t="shared" si="75"/>
        <v>520</v>
      </c>
      <c r="V18" s="88"/>
      <c r="W18" s="89">
        <v>1</v>
      </c>
      <c r="X18" s="90"/>
      <c r="Y18" s="88"/>
      <c r="AA18" s="89"/>
      <c r="AB18" s="90"/>
      <c r="AC18" s="88"/>
      <c r="AD18" s="19">
        <v>2</v>
      </c>
      <c r="AG18" s="91"/>
      <c r="AI18" s="23"/>
      <c r="AJ18" s="23"/>
      <c r="AK18" s="88"/>
      <c r="AL18" s="89"/>
      <c r="AM18" s="93"/>
      <c r="AN18" s="88"/>
      <c r="AP18" s="88"/>
      <c r="AS18" s="88"/>
      <c r="AV18" s="88"/>
      <c r="AZ18" s="91"/>
      <c r="BA18" s="91"/>
      <c r="BB18" s="91"/>
      <c r="BC18" s="91"/>
      <c r="BG18" s="91"/>
      <c r="BJ18" s="89"/>
      <c r="BK18" s="94"/>
      <c r="BL18" s="19">
        <v>10</v>
      </c>
      <c r="BN18" s="95"/>
      <c r="BO18" s="94"/>
      <c r="BP18" s="96"/>
      <c r="BR18" s="95"/>
      <c r="BS18" s="94"/>
      <c r="BV18" s="95"/>
      <c r="BW18" s="97">
        <v>15</v>
      </c>
      <c r="BX18" s="95"/>
      <c r="BY18" s="8"/>
      <c r="BZ18" s="8"/>
      <c r="CA18" s="8"/>
      <c r="CB18" s="8"/>
    </row>
    <row r="19" spans="1:80" s="19" customFormat="1" ht="15" customHeight="1" x14ac:dyDescent="0.25">
      <c r="A19" s="23">
        <v>15</v>
      </c>
      <c r="B19" s="21" t="s">
        <v>92</v>
      </c>
      <c r="C19" s="61" t="s">
        <v>92</v>
      </c>
      <c r="D19" s="21" t="s">
        <v>95</v>
      </c>
      <c r="E19" s="22" t="s">
        <v>115</v>
      </c>
      <c r="F19" s="20" t="s">
        <v>47</v>
      </c>
      <c r="G19" s="110">
        <v>1</v>
      </c>
      <c r="H19" s="109"/>
      <c r="I19" s="84">
        <v>122</v>
      </c>
      <c r="J19" s="84"/>
      <c r="K19" s="98"/>
      <c r="L19" s="84"/>
      <c r="M19" s="86"/>
      <c r="N19" s="88"/>
      <c r="P19" s="89"/>
      <c r="Q19" s="86"/>
      <c r="R19" s="88">
        <v>25</v>
      </c>
      <c r="T19" s="89"/>
      <c r="U19" s="90">
        <f t="shared" si="75"/>
        <v>97</v>
      </c>
      <c r="V19" s="88"/>
      <c r="W19" s="89"/>
      <c r="X19" s="90"/>
      <c r="Y19" s="88"/>
      <c r="AA19" s="89"/>
      <c r="AB19" s="90"/>
      <c r="AC19" s="88"/>
      <c r="AG19" s="91"/>
      <c r="AI19" s="23"/>
      <c r="AJ19" s="23"/>
      <c r="AK19" s="88"/>
      <c r="AL19" s="89"/>
      <c r="AM19" s="93"/>
      <c r="AN19" s="88"/>
      <c r="AP19" s="88"/>
      <c r="AS19" s="88"/>
      <c r="AV19" s="88"/>
      <c r="AZ19" s="91"/>
      <c r="BA19" s="91"/>
      <c r="BB19" s="91"/>
      <c r="BC19" s="88"/>
      <c r="BG19" s="91"/>
      <c r="BJ19" s="89"/>
      <c r="BK19" s="94"/>
      <c r="BL19" s="19">
        <v>26</v>
      </c>
      <c r="BN19" s="95"/>
      <c r="BO19" s="94"/>
      <c r="BP19" s="96"/>
      <c r="BR19" s="95"/>
      <c r="BS19" s="94"/>
      <c r="BV19" s="95"/>
      <c r="BW19" s="97">
        <v>6</v>
      </c>
      <c r="BX19" s="95"/>
      <c r="BY19" s="8"/>
      <c r="BZ19" s="8"/>
      <c r="CA19" s="8"/>
      <c r="CB19" s="8"/>
    </row>
    <row r="20" spans="1:80" s="19" customFormat="1" ht="15" customHeight="1" x14ac:dyDescent="0.25">
      <c r="A20" s="23">
        <v>16</v>
      </c>
      <c r="B20" s="21" t="s">
        <v>92</v>
      </c>
      <c r="C20" s="61" t="s">
        <v>92</v>
      </c>
      <c r="D20" s="21" t="s">
        <v>95</v>
      </c>
      <c r="E20" s="22" t="s">
        <v>116</v>
      </c>
      <c r="F20" s="20" t="s">
        <v>47</v>
      </c>
      <c r="G20" s="110"/>
      <c r="H20" s="109"/>
      <c r="I20" s="84"/>
      <c r="J20" s="84"/>
      <c r="K20" s="98">
        <v>140</v>
      </c>
      <c r="L20" s="84"/>
      <c r="M20" s="86"/>
      <c r="N20" s="88"/>
      <c r="O20" s="19">
        <v>2</v>
      </c>
      <c r="P20" s="89"/>
      <c r="Q20" s="86"/>
      <c r="R20" s="88"/>
      <c r="T20" s="89"/>
      <c r="U20" s="90">
        <f t="shared" si="75"/>
        <v>0</v>
      </c>
      <c r="V20" s="88"/>
      <c r="W20" s="89"/>
      <c r="X20" s="90"/>
      <c r="Y20" s="88"/>
      <c r="AA20" s="89"/>
      <c r="AB20" s="90"/>
      <c r="AC20" s="88"/>
      <c r="AG20" s="91"/>
      <c r="AI20" s="23"/>
      <c r="AJ20" s="23"/>
      <c r="AK20" s="88"/>
      <c r="AL20" s="89"/>
      <c r="AM20" s="93"/>
      <c r="AN20" s="88"/>
      <c r="AP20" s="88"/>
      <c r="AS20" s="88"/>
      <c r="AV20" s="88"/>
      <c r="AW20" s="19">
        <v>4</v>
      </c>
      <c r="AZ20" s="91"/>
      <c r="BA20" s="91">
        <v>2</v>
      </c>
      <c r="BB20" s="91">
        <v>2</v>
      </c>
      <c r="BC20" s="91"/>
      <c r="BD20" s="19">
        <v>17</v>
      </c>
      <c r="BG20" s="91"/>
      <c r="BH20" s="19">
        <v>17</v>
      </c>
      <c r="BJ20" s="89"/>
      <c r="BK20" s="94"/>
      <c r="BN20" s="95"/>
      <c r="BO20" s="94"/>
      <c r="BP20" s="96"/>
      <c r="BR20" s="95"/>
      <c r="BS20" s="94"/>
      <c r="BV20" s="95"/>
      <c r="BW20" s="97"/>
      <c r="BX20" s="95"/>
      <c r="BY20" s="8"/>
      <c r="BZ20" s="8"/>
      <c r="CA20" s="8"/>
      <c r="CB20" s="8"/>
    </row>
    <row r="21" spans="1:80" s="19" customFormat="1" ht="15" customHeight="1" x14ac:dyDescent="0.25">
      <c r="A21" s="23">
        <v>17</v>
      </c>
      <c r="B21" s="21" t="s">
        <v>92</v>
      </c>
      <c r="C21" s="61" t="s">
        <v>92</v>
      </c>
      <c r="D21" s="21" t="s">
        <v>95</v>
      </c>
      <c r="E21" s="22" t="s">
        <v>130</v>
      </c>
      <c r="F21" s="20" t="s">
        <v>47</v>
      </c>
      <c r="G21" s="110">
        <v>2</v>
      </c>
      <c r="H21" s="109"/>
      <c r="I21" s="84">
        <v>306</v>
      </c>
      <c r="J21" s="84"/>
      <c r="K21" s="98"/>
      <c r="L21" s="84"/>
      <c r="M21" s="86"/>
      <c r="N21" s="88"/>
      <c r="P21" s="89"/>
      <c r="Q21" s="86"/>
      <c r="R21" s="88"/>
      <c r="S21" s="19">
        <v>28</v>
      </c>
      <c r="T21" s="89"/>
      <c r="U21" s="90">
        <f t="shared" si="75"/>
        <v>278</v>
      </c>
      <c r="V21" s="88"/>
      <c r="W21" s="89"/>
      <c r="X21" s="90"/>
      <c r="Y21" s="88"/>
      <c r="AA21" s="89"/>
      <c r="AB21" s="90"/>
      <c r="AC21" s="88"/>
      <c r="AG21" s="91"/>
      <c r="AI21" s="23"/>
      <c r="AJ21" s="23"/>
      <c r="AK21" s="88"/>
      <c r="AL21" s="89"/>
      <c r="AM21" s="93"/>
      <c r="AN21" s="88"/>
      <c r="AP21" s="88"/>
      <c r="AS21" s="88"/>
      <c r="AV21" s="88"/>
      <c r="AZ21" s="91"/>
      <c r="BA21" s="91"/>
      <c r="BB21" s="91"/>
      <c r="BC21" s="91"/>
      <c r="BG21" s="91"/>
      <c r="BJ21" s="89"/>
      <c r="BK21" s="94"/>
      <c r="BL21" s="19">
        <v>16</v>
      </c>
      <c r="BN21" s="95"/>
      <c r="BO21" s="94"/>
      <c r="BP21" s="96"/>
      <c r="BR21" s="95"/>
      <c r="BS21" s="94"/>
      <c r="BV21" s="95"/>
      <c r="BW21" s="97">
        <v>10</v>
      </c>
      <c r="BX21" s="95"/>
      <c r="BY21" s="8"/>
      <c r="BZ21" s="8"/>
      <c r="CA21" s="8"/>
      <c r="CB21" s="8"/>
    </row>
    <row r="22" spans="1:80" s="19" customFormat="1" ht="15" customHeight="1" x14ac:dyDescent="0.25">
      <c r="A22" s="23">
        <v>18</v>
      </c>
      <c r="B22" s="21" t="s">
        <v>92</v>
      </c>
      <c r="C22" s="61" t="s">
        <v>92</v>
      </c>
      <c r="D22" s="21" t="s">
        <v>95</v>
      </c>
      <c r="E22" s="22" t="s">
        <v>117</v>
      </c>
      <c r="F22" s="20" t="s">
        <v>47</v>
      </c>
      <c r="G22" s="110">
        <v>8</v>
      </c>
      <c r="H22" s="109"/>
      <c r="I22" s="84">
        <v>596</v>
      </c>
      <c r="J22" s="84"/>
      <c r="K22" s="98"/>
      <c r="L22" s="84"/>
      <c r="M22" s="86"/>
      <c r="N22" s="88"/>
      <c r="P22" s="89"/>
      <c r="Q22" s="86"/>
      <c r="R22" s="88"/>
      <c r="S22" s="19">
        <v>20</v>
      </c>
      <c r="T22" s="89"/>
      <c r="U22" s="90">
        <f t="shared" si="75"/>
        <v>501</v>
      </c>
      <c r="V22" s="88"/>
      <c r="W22" s="89">
        <v>1</v>
      </c>
      <c r="X22" s="90"/>
      <c r="Y22" s="88"/>
      <c r="AA22" s="89"/>
      <c r="AB22" s="90"/>
      <c r="AC22" s="88"/>
      <c r="AD22" s="19">
        <v>2</v>
      </c>
      <c r="AG22" s="91"/>
      <c r="AI22" s="23"/>
      <c r="AJ22" s="23"/>
      <c r="AK22" s="88"/>
      <c r="AL22" s="89"/>
      <c r="AM22" s="93"/>
      <c r="AN22" s="88"/>
      <c r="AP22" s="88"/>
      <c r="AS22" s="88"/>
      <c r="AV22" s="88"/>
      <c r="AZ22" s="91"/>
      <c r="BA22" s="91"/>
      <c r="BB22" s="91"/>
      <c r="BC22" s="91"/>
      <c r="BG22" s="91"/>
      <c r="BJ22" s="89"/>
      <c r="BK22" s="94"/>
      <c r="BL22" s="19">
        <v>80</v>
      </c>
      <c r="BN22" s="95"/>
      <c r="BO22" s="94"/>
      <c r="BP22" s="96">
        <v>2</v>
      </c>
      <c r="BR22" s="95"/>
      <c r="BS22" s="94"/>
      <c r="BT22" s="19">
        <v>75</v>
      </c>
      <c r="BV22" s="95"/>
      <c r="BW22" s="97">
        <v>17</v>
      </c>
      <c r="BX22" s="95"/>
      <c r="BY22" s="8"/>
      <c r="BZ22" s="8"/>
      <c r="CA22" s="8"/>
      <c r="CB22" s="8"/>
    </row>
    <row r="23" spans="1:80" s="19" customFormat="1" ht="15" customHeight="1" x14ac:dyDescent="0.25">
      <c r="A23" s="23">
        <v>19</v>
      </c>
      <c r="B23" s="21" t="s">
        <v>92</v>
      </c>
      <c r="C23" s="61" t="s">
        <v>92</v>
      </c>
      <c r="D23" s="21" t="s">
        <v>95</v>
      </c>
      <c r="E23" s="22" t="s">
        <v>118</v>
      </c>
      <c r="F23" s="20" t="s">
        <v>47</v>
      </c>
      <c r="G23" s="110"/>
      <c r="H23" s="109"/>
      <c r="I23" s="84">
        <v>62</v>
      </c>
      <c r="J23" s="84"/>
      <c r="K23" s="98"/>
      <c r="L23" s="84"/>
      <c r="M23" s="86"/>
      <c r="N23" s="88"/>
      <c r="P23" s="89"/>
      <c r="Q23" s="86"/>
      <c r="R23" s="88">
        <v>14</v>
      </c>
      <c r="T23" s="89"/>
      <c r="U23" s="90">
        <f t="shared" si="75"/>
        <v>48</v>
      </c>
      <c r="V23" s="88"/>
      <c r="W23" s="89"/>
      <c r="X23" s="90"/>
      <c r="Y23" s="88"/>
      <c r="AA23" s="89"/>
      <c r="AB23" s="90"/>
      <c r="AC23" s="88"/>
      <c r="AG23" s="91"/>
      <c r="AI23" s="23"/>
      <c r="AJ23" s="23"/>
      <c r="AK23" s="88"/>
      <c r="AL23" s="89"/>
      <c r="AM23" s="93"/>
      <c r="AN23" s="88"/>
      <c r="AP23" s="88"/>
      <c r="AS23" s="88"/>
      <c r="AV23" s="88"/>
      <c r="AZ23" s="91"/>
      <c r="BA23" s="91"/>
      <c r="BB23" s="91"/>
      <c r="BC23" s="91"/>
      <c r="BG23" s="91"/>
      <c r="BJ23" s="89"/>
      <c r="BK23" s="94"/>
      <c r="BL23" s="19">
        <v>27</v>
      </c>
      <c r="BN23" s="95"/>
      <c r="BO23" s="94"/>
      <c r="BP23" s="96"/>
      <c r="BR23" s="95"/>
      <c r="BS23" s="94"/>
      <c r="BV23" s="95"/>
      <c r="BW23" s="97">
        <v>5</v>
      </c>
      <c r="BX23" s="95"/>
      <c r="BY23" s="8"/>
      <c r="BZ23" s="8"/>
      <c r="CA23" s="8"/>
      <c r="CB23" s="8"/>
    </row>
    <row r="24" spans="1:80" s="19" customFormat="1" ht="15" customHeight="1" x14ac:dyDescent="0.25">
      <c r="A24" s="23">
        <v>20</v>
      </c>
      <c r="B24" s="21" t="s">
        <v>92</v>
      </c>
      <c r="C24" s="61" t="s">
        <v>92</v>
      </c>
      <c r="D24" s="21" t="s">
        <v>95</v>
      </c>
      <c r="E24" s="22" t="s">
        <v>119</v>
      </c>
      <c r="F24" s="20" t="s">
        <v>47</v>
      </c>
      <c r="G24" s="110">
        <v>7</v>
      </c>
      <c r="H24" s="109"/>
      <c r="I24" s="84">
        <v>334</v>
      </c>
      <c r="J24" s="84"/>
      <c r="K24" s="98"/>
      <c r="L24" s="84"/>
      <c r="M24" s="86"/>
      <c r="N24" s="88"/>
      <c r="P24" s="89"/>
      <c r="Q24" s="86"/>
      <c r="R24" s="88"/>
      <c r="S24" s="19">
        <v>16</v>
      </c>
      <c r="T24" s="89"/>
      <c r="U24" s="90">
        <f t="shared" si="75"/>
        <v>318</v>
      </c>
      <c r="V24" s="88"/>
      <c r="W24" s="89"/>
      <c r="X24" s="90"/>
      <c r="Y24" s="88"/>
      <c r="AA24" s="89"/>
      <c r="AB24" s="90"/>
      <c r="AC24" s="88"/>
      <c r="AD24" s="19">
        <v>2</v>
      </c>
      <c r="AG24" s="91"/>
      <c r="AI24" s="23"/>
      <c r="AJ24" s="23"/>
      <c r="AK24" s="88"/>
      <c r="AL24" s="89"/>
      <c r="AM24" s="93"/>
      <c r="AN24" s="88"/>
      <c r="AP24" s="88"/>
      <c r="AQ24" s="19">
        <v>4</v>
      </c>
      <c r="AS24" s="88"/>
      <c r="AV24" s="88"/>
      <c r="AZ24" s="91"/>
      <c r="BA24" s="91"/>
      <c r="BB24" s="91"/>
      <c r="BC24" s="91"/>
      <c r="BG24" s="91"/>
      <c r="BJ24" s="89"/>
      <c r="BK24" s="94"/>
      <c r="BN24" s="95"/>
      <c r="BO24" s="94"/>
      <c r="BP24" s="96">
        <v>2</v>
      </c>
      <c r="BR24" s="95"/>
      <c r="BS24" s="94"/>
      <c r="BV24" s="95"/>
      <c r="BW24" s="97">
        <v>6</v>
      </c>
      <c r="BX24" s="95"/>
      <c r="BY24" s="8"/>
      <c r="BZ24" s="8"/>
      <c r="CA24" s="8"/>
      <c r="CB24" s="8"/>
    </row>
    <row r="25" spans="1:80" s="19" customFormat="1" ht="15" customHeight="1" x14ac:dyDescent="0.25">
      <c r="A25" s="23">
        <v>21</v>
      </c>
      <c r="B25" s="21" t="s">
        <v>92</v>
      </c>
      <c r="C25" s="61" t="s">
        <v>96</v>
      </c>
      <c r="D25" s="21" t="s">
        <v>97</v>
      </c>
      <c r="E25" s="22" t="s">
        <v>120</v>
      </c>
      <c r="F25" s="20" t="s">
        <v>47</v>
      </c>
      <c r="G25" s="110">
        <v>28</v>
      </c>
      <c r="H25" s="109"/>
      <c r="I25" s="84">
        <v>688</v>
      </c>
      <c r="J25" s="84"/>
      <c r="K25" s="98"/>
      <c r="L25" s="84"/>
      <c r="M25" s="86"/>
      <c r="N25" s="88"/>
      <c r="P25" s="89"/>
      <c r="Q25" s="86"/>
      <c r="R25" s="88"/>
      <c r="S25" s="19">
        <v>90</v>
      </c>
      <c r="T25" s="89"/>
      <c r="U25" s="90">
        <f t="shared" si="75"/>
        <v>598</v>
      </c>
      <c r="V25" s="88"/>
      <c r="W25" s="89"/>
      <c r="X25" s="90"/>
      <c r="Y25" s="88"/>
      <c r="AA25" s="89"/>
      <c r="AB25" s="90"/>
      <c r="AC25" s="88"/>
      <c r="AD25" s="19">
        <v>4</v>
      </c>
      <c r="AG25" s="91"/>
      <c r="AI25" s="23"/>
      <c r="AJ25" s="23"/>
      <c r="AK25" s="88"/>
      <c r="AL25" s="89"/>
      <c r="AM25" s="93"/>
      <c r="AN25" s="88"/>
      <c r="AP25" s="88"/>
      <c r="AS25" s="88"/>
      <c r="AT25" s="19">
        <v>1</v>
      </c>
      <c r="AV25" s="88"/>
      <c r="AZ25" s="91"/>
      <c r="BA25" s="91"/>
      <c r="BB25" s="91"/>
      <c r="BC25" s="91"/>
      <c r="BG25" s="91"/>
      <c r="BJ25" s="89"/>
      <c r="BK25" s="94"/>
      <c r="BL25" s="19">
        <v>5</v>
      </c>
      <c r="BN25" s="95"/>
      <c r="BO25" s="94"/>
      <c r="BP25" s="96"/>
      <c r="BR25" s="95"/>
      <c r="BS25" s="94"/>
      <c r="BV25" s="95"/>
      <c r="BW25" s="97">
        <v>13</v>
      </c>
      <c r="BX25" s="95"/>
      <c r="BY25" s="8"/>
      <c r="BZ25" s="8"/>
      <c r="CA25" s="8"/>
      <c r="CB25" s="8"/>
    </row>
    <row r="26" spans="1:80" s="19" customFormat="1" ht="15" customHeight="1" x14ac:dyDescent="0.25">
      <c r="A26" s="23">
        <v>22</v>
      </c>
      <c r="B26" s="21" t="s">
        <v>92</v>
      </c>
      <c r="C26" s="61" t="s">
        <v>93</v>
      </c>
      <c r="D26" s="21" t="s">
        <v>98</v>
      </c>
      <c r="E26" s="22" t="s">
        <v>121</v>
      </c>
      <c r="F26" s="20" t="s">
        <v>47</v>
      </c>
      <c r="G26" s="110"/>
      <c r="H26" s="109"/>
      <c r="I26" s="84">
        <v>85</v>
      </c>
      <c r="J26" s="84"/>
      <c r="K26" s="98"/>
      <c r="L26" s="84"/>
      <c r="M26" s="86"/>
      <c r="N26" s="88"/>
      <c r="P26" s="89"/>
      <c r="Q26" s="86"/>
      <c r="R26" s="88"/>
      <c r="T26" s="89"/>
      <c r="U26" s="90">
        <f t="shared" si="75"/>
        <v>85</v>
      </c>
      <c r="V26" s="88"/>
      <c r="W26" s="89"/>
      <c r="X26" s="90"/>
      <c r="Y26" s="88"/>
      <c r="AA26" s="89"/>
      <c r="AB26" s="90"/>
      <c r="AC26" s="88"/>
      <c r="AG26" s="91"/>
      <c r="AI26" s="23"/>
      <c r="AJ26" s="23">
        <v>1</v>
      </c>
      <c r="AK26" s="88"/>
      <c r="AL26" s="89"/>
      <c r="AM26" s="93"/>
      <c r="AN26" s="88"/>
      <c r="AP26" s="88"/>
      <c r="AS26" s="88"/>
      <c r="AV26" s="88"/>
      <c r="AZ26" s="91"/>
      <c r="BA26" s="91"/>
      <c r="BB26" s="91"/>
      <c r="BC26" s="91"/>
      <c r="BG26" s="91"/>
      <c r="BJ26" s="89"/>
      <c r="BK26" s="94"/>
      <c r="BN26" s="95"/>
      <c r="BO26" s="94"/>
      <c r="BP26" s="96">
        <v>2</v>
      </c>
      <c r="BR26" s="95"/>
      <c r="BS26" s="94"/>
      <c r="BV26" s="95"/>
      <c r="BW26" s="97">
        <v>3</v>
      </c>
      <c r="BX26" s="95"/>
      <c r="BY26" s="8"/>
      <c r="BZ26" s="8"/>
      <c r="CA26" s="8"/>
      <c r="CB26" s="8"/>
    </row>
    <row r="27" spans="1:80" s="19" customFormat="1" ht="15" customHeight="1" x14ac:dyDescent="0.25">
      <c r="A27" s="23">
        <v>23</v>
      </c>
      <c r="B27" s="21" t="s">
        <v>92</v>
      </c>
      <c r="C27" s="61" t="s">
        <v>93</v>
      </c>
      <c r="D27" s="21" t="s">
        <v>98</v>
      </c>
      <c r="E27" s="22" t="s">
        <v>122</v>
      </c>
      <c r="F27" s="20" t="s">
        <v>46</v>
      </c>
      <c r="G27" s="110"/>
      <c r="H27" s="109"/>
      <c r="I27" s="84">
        <v>308</v>
      </c>
      <c r="J27" s="84"/>
      <c r="K27" s="98"/>
      <c r="L27" s="84"/>
      <c r="M27" s="86"/>
      <c r="N27" s="88"/>
      <c r="P27" s="89"/>
      <c r="Q27" s="86"/>
      <c r="R27" s="88"/>
      <c r="T27" s="89"/>
      <c r="U27" s="90">
        <f t="shared" si="75"/>
        <v>222</v>
      </c>
      <c r="V27" s="88"/>
      <c r="W27" s="89">
        <v>1</v>
      </c>
      <c r="X27" s="90"/>
      <c r="Y27" s="88"/>
      <c r="AA27" s="89"/>
      <c r="AB27" s="90"/>
      <c r="AC27" s="88"/>
      <c r="AD27" s="19">
        <v>2</v>
      </c>
      <c r="AG27" s="91"/>
      <c r="AI27" s="23">
        <v>1</v>
      </c>
      <c r="AJ27" s="23"/>
      <c r="AK27" s="88"/>
      <c r="AL27" s="89"/>
      <c r="AM27" s="93"/>
      <c r="AN27" s="88"/>
      <c r="AP27" s="88"/>
      <c r="AS27" s="88"/>
      <c r="AV27" s="88"/>
      <c r="AZ27" s="91"/>
      <c r="BA27" s="91"/>
      <c r="BB27" s="91"/>
      <c r="BC27" s="91"/>
      <c r="BG27" s="91"/>
      <c r="BJ27" s="89"/>
      <c r="BK27" s="94"/>
      <c r="BL27" s="19">
        <v>86</v>
      </c>
      <c r="BN27" s="95"/>
      <c r="BO27" s="94"/>
      <c r="BP27" s="96"/>
      <c r="BR27" s="95"/>
      <c r="BS27" s="94"/>
      <c r="BT27" s="19">
        <v>86</v>
      </c>
      <c r="BV27" s="95"/>
      <c r="BW27" s="97">
        <v>6</v>
      </c>
      <c r="BX27" s="95"/>
      <c r="BY27" s="8"/>
      <c r="BZ27" s="8"/>
      <c r="CA27" s="8"/>
      <c r="CB27" s="8"/>
    </row>
    <row r="28" spans="1:80" s="19" customFormat="1" ht="15" customHeight="1" x14ac:dyDescent="0.25">
      <c r="A28" s="23">
        <v>24</v>
      </c>
      <c r="B28" s="21" t="s">
        <v>92</v>
      </c>
      <c r="C28" s="61" t="s">
        <v>99</v>
      </c>
      <c r="D28" s="21" t="s">
        <v>100</v>
      </c>
      <c r="E28" s="22" t="s">
        <v>123</v>
      </c>
      <c r="F28" s="20" t="s">
        <v>47</v>
      </c>
      <c r="G28" s="110">
        <v>1</v>
      </c>
      <c r="H28" s="109"/>
      <c r="I28" s="84">
        <v>41</v>
      </c>
      <c r="J28" s="84"/>
      <c r="K28" s="98"/>
      <c r="L28" s="84"/>
      <c r="M28" s="86"/>
      <c r="N28" s="88"/>
      <c r="P28" s="89"/>
      <c r="Q28" s="86"/>
      <c r="R28" s="88">
        <v>33</v>
      </c>
      <c r="T28" s="89"/>
      <c r="U28" s="90">
        <f t="shared" si="75"/>
        <v>8</v>
      </c>
      <c r="V28" s="88"/>
      <c r="W28" s="89"/>
      <c r="X28" s="90"/>
      <c r="Y28" s="88"/>
      <c r="AA28" s="89"/>
      <c r="AB28" s="90"/>
      <c r="AC28" s="88"/>
      <c r="AG28" s="91"/>
      <c r="AI28" s="23"/>
      <c r="AJ28" s="23"/>
      <c r="AK28" s="88"/>
      <c r="AL28" s="89"/>
      <c r="AM28" s="93"/>
      <c r="AN28" s="88"/>
      <c r="AP28" s="88"/>
      <c r="AS28" s="88"/>
      <c r="AT28" s="19">
        <v>1</v>
      </c>
      <c r="AV28" s="88"/>
      <c r="AZ28" s="91"/>
      <c r="BA28" s="91"/>
      <c r="BB28" s="91"/>
      <c r="BC28" s="88"/>
      <c r="BG28" s="88"/>
      <c r="BJ28" s="89"/>
      <c r="BK28" s="94"/>
      <c r="BL28" s="19">
        <v>33</v>
      </c>
      <c r="BN28" s="95"/>
      <c r="BO28" s="94"/>
      <c r="BP28" s="96"/>
      <c r="BR28" s="95"/>
      <c r="BS28" s="94"/>
      <c r="BV28" s="95"/>
      <c r="BW28" s="97">
        <v>2</v>
      </c>
      <c r="BX28" s="95"/>
      <c r="BY28" s="8"/>
      <c r="BZ28" s="8"/>
      <c r="CA28" s="8"/>
      <c r="CB28" s="8"/>
    </row>
    <row r="29" spans="1:80" s="19" customFormat="1" ht="15" customHeight="1" thickBot="1" x14ac:dyDescent="0.3">
      <c r="A29" s="23">
        <v>25</v>
      </c>
      <c r="B29" s="21" t="s">
        <v>92</v>
      </c>
      <c r="C29" s="61" t="s">
        <v>99</v>
      </c>
      <c r="D29" s="21" t="s">
        <v>100</v>
      </c>
      <c r="E29" s="22" t="s">
        <v>124</v>
      </c>
      <c r="F29" s="20" t="s">
        <v>47</v>
      </c>
      <c r="G29" s="110">
        <v>1</v>
      </c>
      <c r="H29" s="109"/>
      <c r="I29" s="84"/>
      <c r="J29" s="84">
        <v>43</v>
      </c>
      <c r="K29" s="98"/>
      <c r="L29" s="84"/>
      <c r="M29" s="86"/>
      <c r="N29" s="88"/>
      <c r="P29" s="89"/>
      <c r="Q29" s="86"/>
      <c r="R29" s="88">
        <v>12</v>
      </c>
      <c r="T29" s="89"/>
      <c r="U29" s="90">
        <f t="shared" si="75"/>
        <v>31</v>
      </c>
      <c r="V29" s="88"/>
      <c r="W29" s="89"/>
      <c r="X29" s="90"/>
      <c r="Y29" s="88"/>
      <c r="AA29" s="89"/>
      <c r="AB29" s="90"/>
      <c r="AC29" s="88"/>
      <c r="AF29" s="19">
        <v>1</v>
      </c>
      <c r="AG29" s="91"/>
      <c r="AI29" s="23"/>
      <c r="AJ29" s="23"/>
      <c r="AK29" s="88"/>
      <c r="AL29" s="89"/>
      <c r="AM29" s="93"/>
      <c r="AN29" s="88"/>
      <c r="AP29" s="88"/>
      <c r="AS29" s="88"/>
      <c r="AT29" s="19">
        <v>1</v>
      </c>
      <c r="AU29" s="19">
        <v>1</v>
      </c>
      <c r="AV29" s="88"/>
      <c r="AZ29" s="91"/>
      <c r="BA29" s="91"/>
      <c r="BB29" s="91"/>
      <c r="BC29" s="88"/>
      <c r="BG29" s="88"/>
      <c r="BJ29" s="89"/>
      <c r="BK29" s="94"/>
      <c r="BN29" s="95"/>
      <c r="BO29" s="94"/>
      <c r="BP29" s="96"/>
      <c r="BR29" s="95"/>
      <c r="BS29" s="94"/>
      <c r="BV29" s="95"/>
      <c r="BW29" s="97">
        <v>2</v>
      </c>
      <c r="BX29" s="95"/>
      <c r="BY29" s="8"/>
      <c r="BZ29" s="8"/>
      <c r="CA29" s="8"/>
      <c r="CB29" s="8"/>
    </row>
    <row r="30" spans="1:80" s="8" customFormat="1" ht="14.4" thickBot="1" x14ac:dyDescent="0.3">
      <c r="A30" s="16" t="s">
        <v>2</v>
      </c>
      <c r="B30" s="24"/>
      <c r="C30" s="24"/>
      <c r="D30" s="17"/>
      <c r="E30" s="18"/>
      <c r="F30" s="36"/>
      <c r="G30" s="99">
        <f>SUM(G5:G29)</f>
        <v>151</v>
      </c>
      <c r="H30" s="99">
        <f>SUM(H5:H29)</f>
        <v>2973</v>
      </c>
      <c r="I30" s="15">
        <f t="shared" ref="I30:BT30" si="76">SUM(I5:I29)</f>
        <v>6402</v>
      </c>
      <c r="J30" s="15">
        <f t="shared" si="76"/>
        <v>43</v>
      </c>
      <c r="K30" s="15">
        <f t="shared" si="76"/>
        <v>140</v>
      </c>
      <c r="L30" s="15">
        <f t="shared" si="76"/>
        <v>0</v>
      </c>
      <c r="M30" s="15">
        <f t="shared" si="76"/>
        <v>0</v>
      </c>
      <c r="N30" s="15">
        <f t="shared" si="76"/>
        <v>0</v>
      </c>
      <c r="O30" s="15">
        <f t="shared" si="76"/>
        <v>2</v>
      </c>
      <c r="P30" s="15">
        <f t="shared" si="76"/>
        <v>0</v>
      </c>
      <c r="Q30" s="15">
        <f t="shared" si="76"/>
        <v>0</v>
      </c>
      <c r="R30" s="15">
        <f t="shared" si="76"/>
        <v>554</v>
      </c>
      <c r="S30" s="15">
        <f t="shared" si="76"/>
        <v>800</v>
      </c>
      <c r="T30" s="15">
        <f t="shared" si="76"/>
        <v>0</v>
      </c>
      <c r="U30" s="15">
        <f t="shared" si="76"/>
        <v>7740</v>
      </c>
      <c r="V30" s="15">
        <f t="shared" si="76"/>
        <v>3</v>
      </c>
      <c r="W30" s="15">
        <f t="shared" si="76"/>
        <v>4</v>
      </c>
      <c r="X30" s="15">
        <f t="shared" si="76"/>
        <v>0</v>
      </c>
      <c r="Y30" s="15">
        <f t="shared" si="76"/>
        <v>0</v>
      </c>
      <c r="Z30" s="15">
        <f t="shared" si="76"/>
        <v>0</v>
      </c>
      <c r="AA30" s="15">
        <f t="shared" si="76"/>
        <v>0</v>
      </c>
      <c r="AB30" s="15">
        <f t="shared" si="76"/>
        <v>0</v>
      </c>
      <c r="AC30" s="15">
        <f t="shared" si="76"/>
        <v>7</v>
      </c>
      <c r="AD30" s="15">
        <f t="shared" si="76"/>
        <v>24</v>
      </c>
      <c r="AE30" s="15">
        <f t="shared" si="76"/>
        <v>0</v>
      </c>
      <c r="AF30" s="15">
        <f t="shared" si="76"/>
        <v>1</v>
      </c>
      <c r="AG30" s="15">
        <f t="shared" si="76"/>
        <v>2</v>
      </c>
      <c r="AH30" s="15">
        <f t="shared" si="76"/>
        <v>0</v>
      </c>
      <c r="AI30" s="15">
        <f t="shared" si="76"/>
        <v>1</v>
      </c>
      <c r="AJ30" s="15">
        <f t="shared" si="76"/>
        <v>2</v>
      </c>
      <c r="AK30" s="15">
        <f t="shared" si="76"/>
        <v>0</v>
      </c>
      <c r="AL30" s="15">
        <f t="shared" si="76"/>
        <v>0</v>
      </c>
      <c r="AM30" s="15">
        <f t="shared" si="76"/>
        <v>0</v>
      </c>
      <c r="AN30" s="15">
        <f t="shared" si="76"/>
        <v>0</v>
      </c>
      <c r="AO30" s="15">
        <f t="shared" si="76"/>
        <v>0</v>
      </c>
      <c r="AP30" s="15">
        <f t="shared" si="76"/>
        <v>4</v>
      </c>
      <c r="AQ30" s="15">
        <f t="shared" si="76"/>
        <v>4</v>
      </c>
      <c r="AR30" s="15">
        <f t="shared" si="76"/>
        <v>0</v>
      </c>
      <c r="AS30" s="15">
        <f t="shared" si="76"/>
        <v>2</v>
      </c>
      <c r="AT30" s="15">
        <f t="shared" si="76"/>
        <v>3</v>
      </c>
      <c r="AU30" s="15">
        <f t="shared" si="76"/>
        <v>1</v>
      </c>
      <c r="AV30" s="15">
        <f t="shared" si="76"/>
        <v>0</v>
      </c>
      <c r="AW30" s="15">
        <f t="shared" si="76"/>
        <v>4</v>
      </c>
      <c r="AX30" s="15">
        <f t="shared" si="76"/>
        <v>0</v>
      </c>
      <c r="AY30" s="15">
        <f t="shared" si="76"/>
        <v>0</v>
      </c>
      <c r="AZ30" s="15">
        <f t="shared" si="76"/>
        <v>0</v>
      </c>
      <c r="BA30" s="15">
        <f t="shared" si="76"/>
        <v>2</v>
      </c>
      <c r="BB30" s="15">
        <f t="shared" si="76"/>
        <v>2</v>
      </c>
      <c r="BC30" s="15">
        <f t="shared" si="76"/>
        <v>0</v>
      </c>
      <c r="BD30" s="15">
        <f t="shared" si="76"/>
        <v>17</v>
      </c>
      <c r="BE30" s="15">
        <f t="shared" si="76"/>
        <v>0</v>
      </c>
      <c r="BF30" s="15">
        <f t="shared" si="76"/>
        <v>0</v>
      </c>
      <c r="BG30" s="15">
        <f t="shared" si="76"/>
        <v>0</v>
      </c>
      <c r="BH30" s="15">
        <f t="shared" si="76"/>
        <v>17</v>
      </c>
      <c r="BI30" s="15">
        <f t="shared" si="76"/>
        <v>0</v>
      </c>
      <c r="BJ30" s="15">
        <f t="shared" si="76"/>
        <v>0</v>
      </c>
      <c r="BK30" s="15">
        <f t="shared" si="76"/>
        <v>0</v>
      </c>
      <c r="BL30" s="15">
        <f t="shared" si="76"/>
        <v>602</v>
      </c>
      <c r="BM30" s="15">
        <f t="shared" si="76"/>
        <v>0</v>
      </c>
      <c r="BN30" s="15">
        <f t="shared" si="76"/>
        <v>0</v>
      </c>
      <c r="BO30" s="15">
        <f t="shared" si="76"/>
        <v>0</v>
      </c>
      <c r="BP30" s="15">
        <f t="shared" si="76"/>
        <v>14</v>
      </c>
      <c r="BQ30" s="15">
        <f t="shared" si="76"/>
        <v>0</v>
      </c>
      <c r="BR30" s="15">
        <f t="shared" si="76"/>
        <v>0</v>
      </c>
      <c r="BS30" s="15">
        <f t="shared" si="76"/>
        <v>0</v>
      </c>
      <c r="BT30" s="15">
        <f t="shared" si="76"/>
        <v>324</v>
      </c>
      <c r="BU30" s="15">
        <f t="shared" ref="BU30:BW30" si="77">SUM(BU5:BU29)</f>
        <v>0</v>
      </c>
      <c r="BV30" s="15">
        <f t="shared" si="77"/>
        <v>0</v>
      </c>
      <c r="BW30" s="15">
        <f t="shared" si="77"/>
        <v>220</v>
      </c>
      <c r="BX30" s="15">
        <f>SUM(BX5:BX29)</f>
        <v>0</v>
      </c>
    </row>
    <row r="31" spans="1:80" ht="14.4" thickBot="1" x14ac:dyDescent="0.3">
      <c r="E31" s="9"/>
      <c r="F31" s="9"/>
      <c r="G31" s="9"/>
      <c r="H31" s="155">
        <f>SUM(H30:J30)</f>
        <v>9418</v>
      </c>
      <c r="I31" s="156"/>
      <c r="J31" s="157"/>
      <c r="K31" s="155">
        <f>SUM(K30:M30)</f>
        <v>140</v>
      </c>
      <c r="L31" s="156"/>
      <c r="M31" s="157"/>
      <c r="O31" s="10"/>
      <c r="P31" s="10" t="s">
        <v>88</v>
      </c>
      <c r="Q31" s="10"/>
      <c r="R31" s="3">
        <v>0.8</v>
      </c>
      <c r="S31" s="3">
        <v>0.8</v>
      </c>
      <c r="T31" s="3">
        <v>0.6</v>
      </c>
      <c r="U31" s="3">
        <v>0.6</v>
      </c>
      <c r="BY31" s="11"/>
    </row>
    <row r="32" spans="1:80" x14ac:dyDescent="0.25">
      <c r="E32" s="9"/>
      <c r="F32" s="9"/>
      <c r="G32" s="9"/>
      <c r="H32" s="10"/>
      <c r="I32" s="10"/>
      <c r="J32" s="10"/>
      <c r="K32" s="10"/>
      <c r="L32" s="10"/>
      <c r="O32" s="10"/>
      <c r="P32" s="153" t="s">
        <v>87</v>
      </c>
      <c r="Q32" s="153"/>
      <c r="R32" s="3">
        <f>ROUND(R30*R31,0)</f>
        <v>443</v>
      </c>
      <c r="S32" s="3">
        <f t="shared" ref="S32:U32" si="78">ROUND(S30*S31,0)</f>
        <v>640</v>
      </c>
      <c r="T32" s="3">
        <f t="shared" si="78"/>
        <v>0</v>
      </c>
      <c r="U32" s="3">
        <f t="shared" si="78"/>
        <v>4644</v>
      </c>
      <c r="BY32" s="11"/>
    </row>
    <row r="33" spans="1:77" x14ac:dyDescent="0.25">
      <c r="E33" s="9"/>
      <c r="F33" s="9"/>
      <c r="G33" s="9"/>
      <c r="H33" s="10"/>
      <c r="I33" s="10"/>
      <c r="J33" s="10"/>
      <c r="K33" s="10"/>
      <c r="L33" s="10"/>
      <c r="M33" s="10"/>
      <c r="N33" s="10"/>
      <c r="O33" s="10"/>
      <c r="P33" s="10"/>
      <c r="Q33" s="10"/>
      <c r="BY33" s="11"/>
    </row>
    <row r="34" spans="1:77" ht="14.4" thickBot="1" x14ac:dyDescent="0.3">
      <c r="E34" s="9"/>
      <c r="F34" s="9"/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BY34" s="11"/>
    </row>
    <row r="35" spans="1:77" x14ac:dyDescent="0.25">
      <c r="A35" s="27">
        <v>1</v>
      </c>
      <c r="B35" s="185" t="s">
        <v>48</v>
      </c>
      <c r="C35" s="185" t="s">
        <v>68</v>
      </c>
      <c r="D35" s="28" t="s">
        <v>47</v>
      </c>
      <c r="E35" s="111">
        <f>H5+H7</f>
        <v>1104</v>
      </c>
      <c r="F35" s="9"/>
      <c r="G35" s="9"/>
      <c r="H35" s="10"/>
      <c r="I35" s="10"/>
      <c r="J35" s="10"/>
      <c r="K35" s="10"/>
      <c r="L35" s="10"/>
      <c r="M35" s="10"/>
      <c r="N35" s="10"/>
      <c r="O35" s="10"/>
      <c r="P35" s="10"/>
      <c r="Q35" s="10"/>
      <c r="BY35" s="11"/>
    </row>
    <row r="36" spans="1:77" x14ac:dyDescent="0.25">
      <c r="A36" s="25">
        <v>2</v>
      </c>
      <c r="B36" s="186"/>
      <c r="C36" s="191"/>
      <c r="D36" s="26" t="s">
        <v>46</v>
      </c>
      <c r="E36" s="112">
        <f>H6+H8</f>
        <v>123</v>
      </c>
      <c r="H36" s="152" t="s">
        <v>0</v>
      </c>
      <c r="I36" s="152"/>
      <c r="J36" s="152"/>
      <c r="K36" s="152"/>
      <c r="L36" s="152"/>
      <c r="M36" s="152"/>
      <c r="N36" s="9"/>
      <c r="O36" s="10"/>
      <c r="BY36" s="11"/>
    </row>
    <row r="37" spans="1:77" x14ac:dyDescent="0.25">
      <c r="A37" s="25">
        <v>3</v>
      </c>
      <c r="B37" s="186"/>
      <c r="C37" s="37" t="s">
        <v>69</v>
      </c>
      <c r="D37" s="38"/>
      <c r="E37" s="113">
        <f>E35</f>
        <v>1104</v>
      </c>
      <c r="H37" s="10"/>
      <c r="I37" s="10"/>
      <c r="K37" s="1" t="s">
        <v>13</v>
      </c>
      <c r="M37" s="12">
        <f>J30</f>
        <v>43</v>
      </c>
      <c r="N37" s="1" t="s">
        <v>6</v>
      </c>
      <c r="O37" s="10"/>
      <c r="BY37" s="11"/>
    </row>
    <row r="38" spans="1:77" x14ac:dyDescent="0.25">
      <c r="A38" s="25">
        <v>4</v>
      </c>
      <c r="B38" s="186"/>
      <c r="C38" s="37" t="s">
        <v>70</v>
      </c>
      <c r="D38" s="38"/>
      <c r="E38" s="113">
        <f>E36</f>
        <v>123</v>
      </c>
      <c r="H38" s="10"/>
      <c r="I38" s="10"/>
      <c r="K38" s="1" t="s">
        <v>34</v>
      </c>
      <c r="M38" s="12">
        <v>0</v>
      </c>
      <c r="N38" s="1" t="s">
        <v>6</v>
      </c>
      <c r="O38" s="10"/>
      <c r="BY38" s="11"/>
    </row>
    <row r="39" spans="1:77" ht="14.4" thickBot="1" x14ac:dyDescent="0.3">
      <c r="A39" s="29">
        <v>5</v>
      </c>
      <c r="B39" s="187"/>
      <c r="C39" s="39" t="s">
        <v>131</v>
      </c>
      <c r="D39" s="40"/>
      <c r="E39" s="41">
        <f>SUM(E37:E38)</f>
        <v>1227</v>
      </c>
      <c r="H39" s="10"/>
      <c r="I39" s="10"/>
      <c r="K39" s="1" t="s">
        <v>74</v>
      </c>
      <c r="M39" s="12">
        <f>I30</f>
        <v>6402</v>
      </c>
      <c r="N39" s="1" t="s">
        <v>6</v>
      </c>
      <c r="O39" s="10"/>
      <c r="BY39" s="11"/>
    </row>
    <row r="40" spans="1:77" x14ac:dyDescent="0.25">
      <c r="A40" s="30">
        <v>6</v>
      </c>
      <c r="B40" s="188" t="s">
        <v>92</v>
      </c>
      <c r="C40" s="188" t="s">
        <v>93</v>
      </c>
      <c r="D40" s="31" t="s">
        <v>47</v>
      </c>
      <c r="E40" s="114">
        <f>H9+H10+H11+I12+I13+I15+I16+I26</f>
        <v>3702</v>
      </c>
      <c r="H40" s="10"/>
      <c r="I40" s="10"/>
      <c r="K40" s="1" t="s">
        <v>35</v>
      </c>
      <c r="M40" s="12">
        <f>H30</f>
        <v>2973</v>
      </c>
      <c r="N40" s="1" t="s">
        <v>6</v>
      </c>
      <c r="O40" s="10"/>
      <c r="BY40" s="11"/>
    </row>
    <row r="41" spans="1:77" x14ac:dyDescent="0.25">
      <c r="A41" s="32">
        <v>7</v>
      </c>
      <c r="B41" s="189"/>
      <c r="C41" s="192"/>
      <c r="D41" s="33" t="s">
        <v>46</v>
      </c>
      <c r="E41" s="115">
        <f>I14+I27</f>
        <v>334</v>
      </c>
      <c r="H41" s="10"/>
      <c r="I41" s="10"/>
      <c r="K41" s="1" t="s">
        <v>36</v>
      </c>
      <c r="M41" s="12">
        <v>0</v>
      </c>
      <c r="N41" s="1" t="s">
        <v>6</v>
      </c>
      <c r="O41" s="10"/>
      <c r="BY41" s="11"/>
    </row>
    <row r="42" spans="1:77" x14ac:dyDescent="0.25">
      <c r="A42" s="32">
        <v>8</v>
      </c>
      <c r="B42" s="189"/>
      <c r="C42" s="193" t="s">
        <v>92</v>
      </c>
      <c r="D42" s="33" t="s">
        <v>47</v>
      </c>
      <c r="E42" s="115">
        <f>I17+I18+I19+K20+I21+I22+I23+I24</f>
        <v>3523</v>
      </c>
      <c r="H42" s="10"/>
      <c r="I42" s="10"/>
      <c r="K42" s="1" t="s">
        <v>78</v>
      </c>
      <c r="M42" s="12">
        <f>M30</f>
        <v>0</v>
      </c>
      <c r="N42" s="1" t="s">
        <v>6</v>
      </c>
      <c r="O42" s="10"/>
      <c r="BY42" s="11"/>
    </row>
    <row r="43" spans="1:77" x14ac:dyDescent="0.25">
      <c r="A43" s="32">
        <v>9</v>
      </c>
      <c r="B43" s="189"/>
      <c r="C43" s="192"/>
      <c r="D43" s="33" t="s">
        <v>46</v>
      </c>
      <c r="E43" s="34">
        <v>0</v>
      </c>
      <c r="H43" s="10"/>
      <c r="I43" s="10"/>
      <c r="K43" s="1" t="s">
        <v>75</v>
      </c>
      <c r="M43" s="12">
        <f>L30</f>
        <v>0</v>
      </c>
      <c r="N43" s="1" t="s">
        <v>6</v>
      </c>
      <c r="O43" s="10"/>
      <c r="BY43" s="11"/>
    </row>
    <row r="44" spans="1:77" x14ac:dyDescent="0.25">
      <c r="A44" s="32">
        <v>10</v>
      </c>
      <c r="B44" s="189"/>
      <c r="C44" s="193" t="s">
        <v>96</v>
      </c>
      <c r="D44" s="33" t="s">
        <v>47</v>
      </c>
      <c r="E44" s="115">
        <f>I25</f>
        <v>688</v>
      </c>
      <c r="H44" s="10"/>
      <c r="I44" s="10"/>
      <c r="K44" s="1" t="s">
        <v>76</v>
      </c>
      <c r="M44" s="12">
        <f>K30</f>
        <v>140</v>
      </c>
      <c r="N44" s="1" t="s">
        <v>6</v>
      </c>
      <c r="O44" s="10"/>
      <c r="BY44" s="11"/>
    </row>
    <row r="45" spans="1:77" ht="13.8" customHeight="1" x14ac:dyDescent="0.25">
      <c r="A45" s="32">
        <v>11</v>
      </c>
      <c r="B45" s="189"/>
      <c r="C45" s="192"/>
      <c r="D45" s="33" t="s">
        <v>46</v>
      </c>
      <c r="E45" s="34">
        <v>0</v>
      </c>
      <c r="H45" s="10"/>
      <c r="I45" s="10"/>
      <c r="K45" s="1" t="s">
        <v>77</v>
      </c>
      <c r="M45" s="12">
        <v>0</v>
      </c>
      <c r="N45" s="1" t="s">
        <v>6</v>
      </c>
      <c r="O45" s="10"/>
      <c r="BY45" s="11"/>
    </row>
    <row r="46" spans="1:77" x14ac:dyDescent="0.25">
      <c r="A46" s="32">
        <v>12</v>
      </c>
      <c r="B46" s="189"/>
      <c r="C46" s="193" t="s">
        <v>99</v>
      </c>
      <c r="D46" s="33" t="s">
        <v>47</v>
      </c>
      <c r="E46" s="115">
        <f>I28+J29</f>
        <v>84</v>
      </c>
      <c r="H46" s="10"/>
      <c r="I46" s="10"/>
      <c r="J46" s="152" t="s">
        <v>7</v>
      </c>
      <c r="K46" s="152"/>
      <c r="L46" s="152"/>
      <c r="M46" s="9">
        <f>SUM(M37:M45)</f>
        <v>9558</v>
      </c>
      <c r="N46" s="9" t="s">
        <v>6</v>
      </c>
      <c r="O46" s="10"/>
      <c r="BY46" s="11"/>
    </row>
    <row r="47" spans="1:77" x14ac:dyDescent="0.25">
      <c r="A47" s="32">
        <v>13</v>
      </c>
      <c r="B47" s="189"/>
      <c r="C47" s="192"/>
      <c r="D47" s="33" t="s">
        <v>46</v>
      </c>
      <c r="E47" s="34">
        <v>0</v>
      </c>
      <c r="H47" s="10"/>
      <c r="I47" s="10"/>
      <c r="J47" s="10"/>
      <c r="O47" s="10"/>
      <c r="P47" s="10"/>
      <c r="Q47" s="10"/>
      <c r="BY47" s="11"/>
    </row>
    <row r="48" spans="1:77" x14ac:dyDescent="0.25">
      <c r="A48" s="32">
        <v>14</v>
      </c>
      <c r="B48" s="189"/>
      <c r="C48" s="42" t="s">
        <v>69</v>
      </c>
      <c r="D48" s="43"/>
      <c r="E48" s="116">
        <f>E40+E42+E44+E46</f>
        <v>7997</v>
      </c>
      <c r="H48" s="10"/>
      <c r="I48" s="10"/>
      <c r="J48" s="10"/>
      <c r="K48" s="10"/>
      <c r="O48" s="10"/>
      <c r="P48" s="10"/>
      <c r="Q48" s="10"/>
      <c r="BY48" s="11"/>
    </row>
    <row r="49" spans="1:77" ht="13.8" customHeight="1" x14ac:dyDescent="0.25">
      <c r="A49" s="32">
        <v>15</v>
      </c>
      <c r="B49" s="189"/>
      <c r="C49" s="42" t="s">
        <v>70</v>
      </c>
      <c r="D49" s="43"/>
      <c r="E49" s="116">
        <f>E41+E43+E45+E47</f>
        <v>334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BY49" s="11"/>
    </row>
    <row r="50" spans="1:77" ht="14.4" thickBot="1" x14ac:dyDescent="0.3">
      <c r="A50" s="35">
        <v>16</v>
      </c>
      <c r="B50" s="190"/>
      <c r="C50" s="44" t="s">
        <v>132</v>
      </c>
      <c r="D50" s="45"/>
      <c r="E50" s="46">
        <f>SUM(E48:E49)</f>
        <v>8331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BY50" s="11"/>
    </row>
    <row r="51" spans="1:77" x14ac:dyDescent="0.25">
      <c r="A51" s="47">
        <v>17</v>
      </c>
      <c r="B51" s="48"/>
      <c r="C51" s="48" t="s">
        <v>72</v>
      </c>
      <c r="D51" s="49"/>
      <c r="E51" s="117">
        <f>E37+E48</f>
        <v>9101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BY51" s="11"/>
    </row>
    <row r="52" spans="1:77" ht="14.4" thickBot="1" x14ac:dyDescent="0.3">
      <c r="A52" s="50">
        <v>18</v>
      </c>
      <c r="B52" s="51"/>
      <c r="C52" s="51" t="s">
        <v>73</v>
      </c>
      <c r="D52" s="52"/>
      <c r="E52" s="118">
        <f>E38+E49</f>
        <v>457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BY52" s="11"/>
    </row>
    <row r="53" spans="1:77" ht="14.4" thickBot="1" x14ac:dyDescent="0.3">
      <c r="A53" s="53">
        <v>19</v>
      </c>
      <c r="B53" s="54"/>
      <c r="C53" s="54" t="s">
        <v>71</v>
      </c>
      <c r="D53" s="55"/>
      <c r="E53" s="56">
        <f>SUM(E51:E52)</f>
        <v>9558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BY53" s="11"/>
    </row>
    <row r="54" spans="1:77" x14ac:dyDescent="0.25">
      <c r="H54" s="10"/>
      <c r="I54" s="10"/>
      <c r="J54" s="10"/>
      <c r="K54" s="10"/>
      <c r="L54" s="10"/>
      <c r="M54" s="10"/>
      <c r="N54" s="10"/>
      <c r="O54" s="10"/>
      <c r="P54" s="10"/>
      <c r="Q54" s="10"/>
      <c r="BY54" s="11"/>
    </row>
    <row r="55" spans="1:77" x14ac:dyDescent="0.25">
      <c r="H55" s="10"/>
      <c r="I55" s="10"/>
      <c r="J55" s="10"/>
      <c r="K55" s="10"/>
      <c r="L55" s="10"/>
      <c r="M55" s="10"/>
      <c r="N55" s="10"/>
      <c r="O55" s="10"/>
      <c r="P55" s="10"/>
      <c r="Q55" s="10"/>
      <c r="BY55" s="11"/>
    </row>
    <row r="56" spans="1:77" x14ac:dyDescent="0.25">
      <c r="F56" s="9"/>
      <c r="G56" s="9"/>
      <c r="H56" s="10"/>
      <c r="I56" s="10"/>
      <c r="J56" s="10"/>
      <c r="K56" s="10"/>
      <c r="L56" s="10"/>
      <c r="M56" s="10"/>
      <c r="N56" s="10"/>
      <c r="O56" s="10"/>
      <c r="P56" s="10"/>
      <c r="Q56" s="10"/>
      <c r="BY56" s="11"/>
    </row>
    <row r="57" spans="1:77" x14ac:dyDescent="0.25">
      <c r="E57" s="9"/>
      <c r="F57" s="9"/>
      <c r="G57" s="9"/>
      <c r="H57" s="10"/>
      <c r="I57" s="10"/>
      <c r="J57" s="10"/>
      <c r="K57" s="10"/>
      <c r="L57" s="10"/>
      <c r="M57" s="10"/>
      <c r="N57" s="10"/>
      <c r="O57" s="10"/>
      <c r="P57" s="10"/>
      <c r="Q57" s="10"/>
      <c r="BY57" s="11"/>
    </row>
    <row r="58" spans="1:77" x14ac:dyDescent="0.25">
      <c r="F58" s="9"/>
      <c r="G58" s="9"/>
      <c r="H58" s="10"/>
      <c r="I58" s="10"/>
      <c r="J58" s="10"/>
      <c r="K58" s="10"/>
      <c r="L58" s="10"/>
      <c r="M58" s="10"/>
      <c r="N58" s="10"/>
      <c r="O58" s="10"/>
      <c r="P58" s="10"/>
      <c r="Q58" s="10"/>
      <c r="BY58" s="11"/>
    </row>
    <row r="59" spans="1:77" x14ac:dyDescent="0.25">
      <c r="E59" s="10"/>
      <c r="F59" s="9"/>
      <c r="G59" s="9"/>
      <c r="H59" s="10"/>
      <c r="I59" s="10"/>
      <c r="J59" s="10"/>
      <c r="K59" s="10"/>
      <c r="L59" s="10"/>
      <c r="M59" s="10"/>
      <c r="N59" s="10"/>
      <c r="O59" s="10"/>
      <c r="P59" s="10"/>
      <c r="Q59" s="10"/>
      <c r="BY59" s="11"/>
    </row>
    <row r="60" spans="1:77" x14ac:dyDescent="0.25">
      <c r="F60" s="9"/>
      <c r="G60" s="9"/>
      <c r="H60" s="10"/>
      <c r="I60" s="10"/>
      <c r="J60" s="10"/>
      <c r="K60" s="10"/>
      <c r="L60" s="10"/>
      <c r="M60" s="10"/>
      <c r="N60" s="10"/>
      <c r="O60" s="10"/>
      <c r="P60" s="10"/>
      <c r="Q60" s="10"/>
      <c r="BY60" s="11"/>
    </row>
    <row r="61" spans="1:77" x14ac:dyDescent="0.25"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BY61" s="11"/>
    </row>
    <row r="62" spans="1:77" x14ac:dyDescent="0.25">
      <c r="D62" s="3"/>
      <c r="F62" s="9"/>
      <c r="G62" s="9"/>
      <c r="H62" s="10"/>
      <c r="I62" s="10"/>
      <c r="J62" s="10"/>
      <c r="K62" s="10"/>
      <c r="L62" s="10"/>
      <c r="M62" s="10"/>
      <c r="N62" s="10"/>
      <c r="O62" s="10"/>
      <c r="P62" s="10"/>
      <c r="Q62" s="10"/>
      <c r="BY62" s="11"/>
    </row>
    <row r="63" spans="1:77" x14ac:dyDescent="0.25">
      <c r="D63" s="3"/>
      <c r="F63" s="9"/>
      <c r="G63" s="9"/>
      <c r="H63" s="10"/>
      <c r="I63" s="10"/>
      <c r="J63" s="10"/>
      <c r="K63" s="10"/>
      <c r="L63" s="10"/>
      <c r="M63" s="10"/>
      <c r="N63" s="10"/>
      <c r="O63" s="10"/>
      <c r="P63" s="10"/>
      <c r="Q63" s="10"/>
      <c r="BY63" s="11"/>
    </row>
    <row r="64" spans="1:77" x14ac:dyDescent="0.25">
      <c r="D64" s="3"/>
      <c r="F64" s="9"/>
      <c r="G64" s="9"/>
      <c r="H64" s="10"/>
      <c r="I64" s="10"/>
      <c r="J64" s="10"/>
      <c r="K64" s="10"/>
      <c r="L64" s="10"/>
      <c r="M64" s="10"/>
      <c r="N64" s="10"/>
      <c r="O64" s="10"/>
      <c r="P64" s="10"/>
      <c r="Q64" s="10"/>
      <c r="BY64" s="11"/>
    </row>
    <row r="65" spans="4:22" x14ac:dyDescent="0.25">
      <c r="D65" s="3"/>
      <c r="R65" s="6"/>
      <c r="S65" s="6"/>
      <c r="T65" s="6"/>
      <c r="U65" s="6"/>
      <c r="V65" s="6"/>
    </row>
    <row r="66" spans="4:22" x14ac:dyDescent="0.25">
      <c r="D66" s="3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4:22" x14ac:dyDescent="0.25">
      <c r="D67" s="3"/>
      <c r="R67" s="6"/>
      <c r="S67" s="6"/>
      <c r="T67" s="6"/>
      <c r="U67" s="6"/>
      <c r="V67" s="6"/>
    </row>
    <row r="68" spans="4:22" x14ac:dyDescent="0.25">
      <c r="D68" s="3"/>
    </row>
    <row r="69" spans="4:22" x14ac:dyDescent="0.25">
      <c r="D69" s="3"/>
    </row>
    <row r="70" spans="4:22" x14ac:dyDescent="0.25">
      <c r="D70" s="3"/>
    </row>
    <row r="71" spans="4:22" x14ac:dyDescent="0.25">
      <c r="D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6"/>
      <c r="S71" s="6"/>
      <c r="T71" s="6"/>
      <c r="U71" s="6"/>
      <c r="V71" s="6"/>
    </row>
    <row r="72" spans="4:22" x14ac:dyDescent="0.25">
      <c r="D72" s="3"/>
      <c r="R72" s="1"/>
      <c r="S72" s="1"/>
      <c r="T72" s="1"/>
      <c r="U72" s="1"/>
      <c r="V72" s="1"/>
    </row>
    <row r="73" spans="4:22" x14ac:dyDescent="0.25">
      <c r="D73" s="3"/>
      <c r="H73" s="6"/>
      <c r="I73" s="6"/>
      <c r="J73" s="6"/>
      <c r="K73" s="6"/>
      <c r="L73" s="6"/>
      <c r="M73" s="6"/>
      <c r="N73" s="6"/>
      <c r="O73" s="6"/>
      <c r="P73" s="6"/>
    </row>
    <row r="74" spans="4:22" x14ac:dyDescent="0.25">
      <c r="D74" s="3"/>
    </row>
    <row r="75" spans="4:22" x14ac:dyDescent="0.25">
      <c r="D75" s="3"/>
    </row>
    <row r="76" spans="4:22" x14ac:dyDescent="0.25">
      <c r="D76" s="3"/>
      <c r="H76" s="6"/>
      <c r="I76" s="6"/>
      <c r="J76" s="6"/>
      <c r="K76" s="6"/>
      <c r="L76" s="6"/>
      <c r="M76" s="6"/>
      <c r="N76" s="6"/>
      <c r="O76" s="6"/>
      <c r="P76" s="6"/>
    </row>
    <row r="77" spans="4:22" x14ac:dyDescent="0.25">
      <c r="D77" s="3"/>
      <c r="Q77" s="1"/>
    </row>
    <row r="78" spans="4:22" x14ac:dyDescent="0.25">
      <c r="D78" s="3"/>
    </row>
  </sheetData>
  <autoFilter ref="A1:BX3" xr:uid="{B59ED716-C12C-44B2-AF9E-F7BC8D56C76F}"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8" showButton="0"/>
    <filterColumn colId="59" showButton="0"/>
    <filterColumn colId="60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70" showButton="0"/>
    <filterColumn colId="71" showButton="0"/>
    <filterColumn colId="72" showButton="0"/>
    <filterColumn colId="74" showButton="0"/>
  </autoFilter>
  <mergeCells count="56">
    <mergeCell ref="B35:B39"/>
    <mergeCell ref="B40:B50"/>
    <mergeCell ref="C35:C36"/>
    <mergeCell ref="C40:C41"/>
    <mergeCell ref="C42:C43"/>
    <mergeCell ref="C46:C47"/>
    <mergeCell ref="C44:C45"/>
    <mergeCell ref="BZ1:BZ3"/>
    <mergeCell ref="H2:H3"/>
    <mergeCell ref="I2:I3"/>
    <mergeCell ref="J2:J3"/>
    <mergeCell ref="R1:U1"/>
    <mergeCell ref="BK1:BN1"/>
    <mergeCell ref="V2:X2"/>
    <mergeCell ref="AC2:AF2"/>
    <mergeCell ref="AG2:AH2"/>
    <mergeCell ref="AK2:AL2"/>
    <mergeCell ref="AN2:AO2"/>
    <mergeCell ref="AP2:AR2"/>
    <mergeCell ref="BS1:BV1"/>
    <mergeCell ref="S2:S3"/>
    <mergeCell ref="T2:T3"/>
    <mergeCell ref="U2:U3"/>
    <mergeCell ref="AS2:AU2"/>
    <mergeCell ref="BW1:BX2"/>
    <mergeCell ref="BO1:BR1"/>
    <mergeCell ref="BG1:BJ2"/>
    <mergeCell ref="V1:AB1"/>
    <mergeCell ref="AC1:AU1"/>
    <mergeCell ref="AV2:AY2"/>
    <mergeCell ref="BC2:BF2"/>
    <mergeCell ref="AV1:BF1"/>
    <mergeCell ref="Y2:AB2"/>
    <mergeCell ref="A1:A3"/>
    <mergeCell ref="D1:D3"/>
    <mergeCell ref="E1:E3"/>
    <mergeCell ref="F1:F3"/>
    <mergeCell ref="H1:J1"/>
    <mergeCell ref="B1:B3"/>
    <mergeCell ref="C1:C3"/>
    <mergeCell ref="R2:R3"/>
    <mergeCell ref="H36:M36"/>
    <mergeCell ref="J46:L46"/>
    <mergeCell ref="P32:Q32"/>
    <mergeCell ref="G1:G3"/>
    <mergeCell ref="H31:J31"/>
    <mergeCell ref="K31:M31"/>
    <mergeCell ref="K1:M1"/>
    <mergeCell ref="L2:L3"/>
    <mergeCell ref="M2:M3"/>
    <mergeCell ref="N1:Q1"/>
    <mergeCell ref="N2:N3"/>
    <mergeCell ref="K2:K3"/>
    <mergeCell ref="O2:O3"/>
    <mergeCell ref="Q2:Q3"/>
    <mergeCell ref="P2:P3"/>
  </mergeCells>
  <phoneticPr fontId="10" type="noConversion"/>
  <printOptions horizontalCentered="1"/>
  <pageMargins left="0.31496062992125984" right="0.31496062992125984" top="0.94488188976377963" bottom="0.55118110236220474" header="0.31496062992125984" footer="0.31496062992125984"/>
  <pageSetup paperSize="8" fitToHeight="0" orientation="landscape" r:id="rId1"/>
  <headerFooter alignWithMargins="0">
    <oddHeader>&amp;LNr. prroiect: 54_SD/2025&amp;CLISTA CONDUCTE&amp;RAnexa 5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D27D9-CF9C-4E84-8E4F-2C25AE616185}">
  <dimension ref="A1:CB57"/>
  <sheetViews>
    <sheetView tabSelected="1" zoomScale="89" zoomScaleNormal="89" zoomScaleSheetLayoutView="100" workbookViewId="0">
      <selection activeCell="I2" sqref="I2:I3"/>
    </sheetView>
  </sheetViews>
  <sheetFormatPr defaultColWidth="8.88671875" defaultRowHeight="13.8" x14ac:dyDescent="0.25"/>
  <cols>
    <col min="1" max="1" width="4.109375" style="3" customWidth="1"/>
    <col min="2" max="2" width="7.5546875" style="3" bestFit="1" customWidth="1"/>
    <col min="3" max="3" width="14.5546875" style="3" bestFit="1" customWidth="1"/>
    <col min="4" max="4" width="22.109375" style="7" customWidth="1"/>
    <col min="5" max="5" width="10.109375" style="3" bestFit="1" customWidth="1"/>
    <col min="6" max="7" width="8.5546875" style="3" customWidth="1"/>
    <col min="8" max="8" width="7.109375" style="3" customWidth="1"/>
    <col min="9" max="9" width="6.5546875" style="3" bestFit="1" customWidth="1"/>
    <col min="10" max="10" width="6.109375" style="3" bestFit="1" customWidth="1"/>
    <col min="11" max="11" width="4.33203125" style="3" customWidth="1"/>
    <col min="12" max="12" width="3.44140625" style="3" customWidth="1"/>
    <col min="13" max="13" width="4.21875" style="3" customWidth="1"/>
    <col min="14" max="14" width="5.44140625" style="3" bestFit="1" customWidth="1"/>
    <col min="15" max="15" width="5.33203125" style="3" customWidth="1"/>
    <col min="16" max="16" width="5.44140625" style="3" bestFit="1" customWidth="1"/>
    <col min="17" max="17" width="4.5546875" style="3" bestFit="1" customWidth="1"/>
    <col min="18" max="18" width="5" style="3" bestFit="1" customWidth="1"/>
    <col min="19" max="19" width="5.21875" style="3" bestFit="1" customWidth="1"/>
    <col min="20" max="20" width="5.109375" style="3" bestFit="1" customWidth="1"/>
    <col min="21" max="21" width="5.44140625" style="3" bestFit="1" customWidth="1"/>
    <col min="22" max="22" width="4.5546875" style="3" customWidth="1"/>
    <col min="23" max="23" width="4.88671875" style="3" customWidth="1"/>
    <col min="24" max="24" width="3.88671875" style="3" bestFit="1" customWidth="1"/>
    <col min="25" max="25" width="3.5546875" style="3" customWidth="1"/>
    <col min="26" max="27" width="3.21875" style="3" customWidth="1"/>
    <col min="28" max="28" width="3.88671875" style="3" bestFit="1" customWidth="1"/>
    <col min="29" max="31" width="3.44140625" style="3" bestFit="1" customWidth="1"/>
    <col min="32" max="32" width="2.5546875" style="3" bestFit="1" customWidth="1"/>
    <col min="33" max="33" width="6.5546875" style="3" bestFit="1" customWidth="1"/>
    <col min="34" max="34" width="6.5546875" style="3" customWidth="1"/>
    <col min="35" max="35" width="9.6640625" style="3" bestFit="1" customWidth="1"/>
    <col min="36" max="36" width="8.6640625" style="3" bestFit="1" customWidth="1"/>
    <col min="37" max="37" width="6.5546875" style="3" bestFit="1" customWidth="1"/>
    <col min="38" max="38" width="5.6640625" style="3" bestFit="1" customWidth="1"/>
    <col min="39" max="39" width="6.6640625" style="3" bestFit="1" customWidth="1"/>
    <col min="40" max="40" width="3.88671875" style="3" bestFit="1" customWidth="1"/>
    <col min="41" max="41" width="3.44140625" style="3" bestFit="1" customWidth="1"/>
    <col min="42" max="42" width="3.88671875" style="3" bestFit="1" customWidth="1"/>
    <col min="43" max="44" width="3.44140625" style="3" bestFit="1" customWidth="1"/>
    <col min="45" max="45" width="3.88671875" style="3" bestFit="1" customWidth="1"/>
    <col min="46" max="46" width="3.44140625" style="3" bestFit="1" customWidth="1"/>
    <col min="47" max="47" width="3.5546875" style="3" customWidth="1"/>
    <col min="48" max="48" width="3.88671875" style="3" bestFit="1" customWidth="1"/>
    <col min="49" max="49" width="3.109375" style="3" customWidth="1"/>
    <col min="50" max="50" width="3.44140625" style="3" customWidth="1"/>
    <col min="51" max="51" width="3.109375" style="3" customWidth="1"/>
    <col min="52" max="52" width="7.5546875" style="3" bestFit="1" customWidth="1"/>
    <col min="53" max="53" width="4.88671875" style="3" customWidth="1"/>
    <col min="54" max="54" width="5.88671875" style="3" customWidth="1"/>
    <col min="55" max="55" width="3.33203125" style="3" customWidth="1"/>
    <col min="56" max="56" width="3" style="3" bestFit="1" customWidth="1"/>
    <col min="57" max="57" width="3.44140625" style="3" customWidth="1"/>
    <col min="58" max="58" width="3.21875" style="3" customWidth="1"/>
    <col min="59" max="59" width="2.88671875" style="3" customWidth="1"/>
    <col min="60" max="60" width="3.6640625" style="3" customWidth="1"/>
    <col min="61" max="61" width="3.5546875" style="3" customWidth="1"/>
    <col min="62" max="62" width="2.77734375" style="3" customWidth="1"/>
    <col min="63" max="63" width="3.21875" style="3" bestFit="1" customWidth="1"/>
    <col min="64" max="65" width="3.44140625" style="3" bestFit="1" customWidth="1"/>
    <col min="66" max="66" width="3.21875" style="3" bestFit="1" customWidth="1"/>
    <col min="67" max="70" width="3.44140625" style="3" bestFit="1" customWidth="1"/>
    <col min="71" max="71" width="3.88671875" style="4" bestFit="1" customWidth="1"/>
    <col min="72" max="73" width="4.77734375" style="4" bestFit="1" customWidth="1"/>
    <col min="74" max="74" width="5.109375" style="4" customWidth="1"/>
    <col min="75" max="75" width="5.109375" style="3" bestFit="1" customWidth="1"/>
    <col min="76" max="76" width="4.44140625" style="3" bestFit="1" customWidth="1"/>
    <col min="77" max="77" width="11.5546875" style="3" bestFit="1" customWidth="1"/>
    <col min="78" max="78" width="14.88671875" style="3" customWidth="1"/>
    <col min="79" max="16384" width="8.88671875" style="3"/>
  </cols>
  <sheetData>
    <row r="1" spans="1:80" s="1" customFormat="1" ht="29.4" customHeight="1" thickBot="1" x14ac:dyDescent="0.3">
      <c r="A1" s="158" t="s">
        <v>12</v>
      </c>
      <c r="B1" s="160" t="s">
        <v>43</v>
      </c>
      <c r="C1" s="160" t="s">
        <v>44</v>
      </c>
      <c r="D1" s="160" t="s">
        <v>15</v>
      </c>
      <c r="E1" s="162" t="s">
        <v>5</v>
      </c>
      <c r="F1" s="147" t="s">
        <v>45</v>
      </c>
      <c r="G1" s="147" t="s">
        <v>129</v>
      </c>
      <c r="H1" s="164" t="s">
        <v>79</v>
      </c>
      <c r="I1" s="165"/>
      <c r="J1" s="165"/>
      <c r="K1" s="140" t="s">
        <v>18</v>
      </c>
      <c r="L1" s="141"/>
      <c r="M1" s="142"/>
      <c r="N1" s="147" t="s">
        <v>37</v>
      </c>
      <c r="O1" s="148"/>
      <c r="P1" s="148"/>
      <c r="Q1" s="149"/>
      <c r="R1" s="147" t="s">
        <v>25</v>
      </c>
      <c r="S1" s="148"/>
      <c r="T1" s="148"/>
      <c r="U1" s="149"/>
      <c r="V1" s="175" t="s">
        <v>80</v>
      </c>
      <c r="W1" s="176"/>
      <c r="X1" s="176"/>
      <c r="Y1" s="176"/>
      <c r="Z1" s="176"/>
      <c r="AA1" s="176"/>
      <c r="AB1" s="177"/>
      <c r="AC1" s="178" t="s">
        <v>81</v>
      </c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80"/>
      <c r="AV1" s="178" t="s">
        <v>82</v>
      </c>
      <c r="AW1" s="179"/>
      <c r="AX1" s="179"/>
      <c r="AY1" s="179"/>
      <c r="AZ1" s="179"/>
      <c r="BA1" s="179"/>
      <c r="BB1" s="179"/>
      <c r="BC1" s="179"/>
      <c r="BD1" s="179"/>
      <c r="BE1" s="179"/>
      <c r="BF1" s="180"/>
      <c r="BG1" s="171" t="s">
        <v>128</v>
      </c>
      <c r="BH1" s="172"/>
      <c r="BI1" s="172"/>
      <c r="BJ1" s="172"/>
      <c r="BK1" s="164" t="s">
        <v>26</v>
      </c>
      <c r="BL1" s="165"/>
      <c r="BM1" s="165"/>
      <c r="BN1" s="168"/>
      <c r="BO1" s="140" t="s">
        <v>89</v>
      </c>
      <c r="BP1" s="141"/>
      <c r="BQ1" s="141"/>
      <c r="BR1" s="142"/>
      <c r="BS1" s="182" t="s">
        <v>42</v>
      </c>
      <c r="BT1" s="183"/>
      <c r="BU1" s="183"/>
      <c r="BV1" s="184"/>
      <c r="BW1" s="141" t="s">
        <v>8</v>
      </c>
      <c r="BX1" s="142"/>
      <c r="BZ1" s="181"/>
    </row>
    <row r="2" spans="1:80" s="1" customFormat="1" ht="66" customHeight="1" thickBot="1" x14ac:dyDescent="0.3">
      <c r="A2" s="159"/>
      <c r="B2" s="161"/>
      <c r="C2" s="161"/>
      <c r="D2" s="161"/>
      <c r="E2" s="163"/>
      <c r="F2" s="154"/>
      <c r="G2" s="154"/>
      <c r="H2" s="150" t="s">
        <v>27</v>
      </c>
      <c r="I2" s="143" t="s">
        <v>62</v>
      </c>
      <c r="J2" s="143" t="s">
        <v>1</v>
      </c>
      <c r="K2" s="150" t="s">
        <v>51</v>
      </c>
      <c r="L2" s="143" t="s">
        <v>52</v>
      </c>
      <c r="M2" s="145" t="s">
        <v>53</v>
      </c>
      <c r="N2" s="143" t="s">
        <v>60</v>
      </c>
      <c r="O2" s="143" t="s">
        <v>64</v>
      </c>
      <c r="P2" s="143" t="s">
        <v>66</v>
      </c>
      <c r="Q2" s="145" t="s">
        <v>67</v>
      </c>
      <c r="R2" s="150" t="s">
        <v>3</v>
      </c>
      <c r="S2" s="143" t="s">
        <v>4</v>
      </c>
      <c r="T2" s="143" t="s">
        <v>14</v>
      </c>
      <c r="U2" s="166" t="s">
        <v>11</v>
      </c>
      <c r="V2" s="141" t="s">
        <v>58</v>
      </c>
      <c r="W2" s="141"/>
      <c r="X2" s="141"/>
      <c r="Y2" s="175" t="s">
        <v>59</v>
      </c>
      <c r="Z2" s="176"/>
      <c r="AA2" s="176"/>
      <c r="AB2" s="177"/>
      <c r="AC2" s="165" t="s">
        <v>19</v>
      </c>
      <c r="AD2" s="165"/>
      <c r="AE2" s="165"/>
      <c r="AF2" s="165"/>
      <c r="AG2" s="164" t="s">
        <v>20</v>
      </c>
      <c r="AH2" s="168"/>
      <c r="AI2" s="13" t="s">
        <v>30</v>
      </c>
      <c r="AJ2" s="14" t="s">
        <v>31</v>
      </c>
      <c r="AK2" s="164" t="s">
        <v>21</v>
      </c>
      <c r="AL2" s="168"/>
      <c r="AM2" s="5" t="s">
        <v>22</v>
      </c>
      <c r="AN2" s="164" t="s">
        <v>23</v>
      </c>
      <c r="AO2" s="165"/>
      <c r="AP2" s="164" t="s">
        <v>32</v>
      </c>
      <c r="AQ2" s="165"/>
      <c r="AR2" s="168"/>
      <c r="AS2" s="164" t="s">
        <v>24</v>
      </c>
      <c r="AT2" s="165"/>
      <c r="AU2" s="168"/>
      <c r="AV2" s="178" t="s">
        <v>54</v>
      </c>
      <c r="AW2" s="179"/>
      <c r="AX2" s="179"/>
      <c r="AY2" s="180"/>
      <c r="AZ2" s="60" t="s">
        <v>55</v>
      </c>
      <c r="BA2" s="83" t="s">
        <v>126</v>
      </c>
      <c r="BB2" s="83" t="s">
        <v>127</v>
      </c>
      <c r="BC2" s="178" t="s">
        <v>61</v>
      </c>
      <c r="BD2" s="179"/>
      <c r="BE2" s="179"/>
      <c r="BF2" s="180"/>
      <c r="BG2" s="173"/>
      <c r="BH2" s="174"/>
      <c r="BI2" s="174"/>
      <c r="BJ2" s="174"/>
      <c r="BK2" s="72" t="s">
        <v>38</v>
      </c>
      <c r="BL2" s="73" t="s">
        <v>39</v>
      </c>
      <c r="BM2" s="73" t="s">
        <v>41</v>
      </c>
      <c r="BN2" s="74" t="s">
        <v>40</v>
      </c>
      <c r="BO2" s="72" t="s">
        <v>83</v>
      </c>
      <c r="BP2" s="73" t="s">
        <v>84</v>
      </c>
      <c r="BQ2" s="73" t="s">
        <v>85</v>
      </c>
      <c r="BR2" s="74" t="s">
        <v>86</v>
      </c>
      <c r="BS2" s="77">
        <v>225</v>
      </c>
      <c r="BT2" s="82" t="s">
        <v>90</v>
      </c>
      <c r="BU2" s="78">
        <v>125</v>
      </c>
      <c r="BV2" s="79">
        <v>90</v>
      </c>
      <c r="BW2" s="169"/>
      <c r="BX2" s="170"/>
      <c r="BZ2" s="181"/>
    </row>
    <row r="3" spans="1:80" s="1" customFormat="1" ht="16.8" customHeight="1" thickBot="1" x14ac:dyDescent="0.3">
      <c r="A3" s="159"/>
      <c r="B3" s="161"/>
      <c r="C3" s="161"/>
      <c r="D3" s="161"/>
      <c r="E3" s="163"/>
      <c r="F3" s="154"/>
      <c r="G3" s="154"/>
      <c r="H3" s="151"/>
      <c r="I3" s="144"/>
      <c r="J3" s="144"/>
      <c r="K3" s="151"/>
      <c r="L3" s="144"/>
      <c r="M3" s="146"/>
      <c r="N3" s="144"/>
      <c r="O3" s="144"/>
      <c r="P3" s="144"/>
      <c r="Q3" s="146"/>
      <c r="R3" s="151"/>
      <c r="S3" s="144"/>
      <c r="T3" s="144"/>
      <c r="U3" s="167"/>
      <c r="V3" s="2">
        <v>200</v>
      </c>
      <c r="W3" s="70">
        <v>180</v>
      </c>
      <c r="X3" s="71">
        <v>125</v>
      </c>
      <c r="Y3" s="2" t="s">
        <v>50</v>
      </c>
      <c r="Z3" s="70" t="s">
        <v>51</v>
      </c>
      <c r="AA3" s="70" t="s">
        <v>52</v>
      </c>
      <c r="AB3" s="71" t="s">
        <v>53</v>
      </c>
      <c r="AC3" s="2">
        <v>200</v>
      </c>
      <c r="AD3" s="70">
        <v>180</v>
      </c>
      <c r="AE3" s="70">
        <v>125</v>
      </c>
      <c r="AF3" s="71">
        <v>90</v>
      </c>
      <c r="AG3" s="57" t="s">
        <v>57</v>
      </c>
      <c r="AH3" s="71" t="s">
        <v>65</v>
      </c>
      <c r="AI3" s="62" t="s">
        <v>125</v>
      </c>
      <c r="AJ3" s="62" t="s">
        <v>63</v>
      </c>
      <c r="AK3" s="63" t="s">
        <v>125</v>
      </c>
      <c r="AL3" s="71" t="s">
        <v>28</v>
      </c>
      <c r="AM3" s="62">
        <v>180</v>
      </c>
      <c r="AN3" s="1">
        <v>200</v>
      </c>
      <c r="AO3" s="71">
        <v>180</v>
      </c>
      <c r="AP3" s="63">
        <v>200</v>
      </c>
      <c r="AQ3" s="70">
        <v>180</v>
      </c>
      <c r="AR3" s="1">
        <v>90</v>
      </c>
      <c r="AS3" s="57">
        <v>200</v>
      </c>
      <c r="AT3" s="70">
        <v>180</v>
      </c>
      <c r="AU3" s="59">
        <v>90</v>
      </c>
      <c r="AV3" s="2" t="s">
        <v>50</v>
      </c>
      <c r="AW3" s="70" t="s">
        <v>51</v>
      </c>
      <c r="AX3" s="70" t="s">
        <v>52</v>
      </c>
      <c r="AY3" s="71" t="s">
        <v>53</v>
      </c>
      <c r="AZ3" s="62" t="s">
        <v>56</v>
      </c>
      <c r="BA3" s="63" t="s">
        <v>51</v>
      </c>
      <c r="BB3" s="63" t="s">
        <v>51</v>
      </c>
      <c r="BC3" s="2" t="s">
        <v>50</v>
      </c>
      <c r="BD3" s="70" t="s">
        <v>51</v>
      </c>
      <c r="BE3" s="70" t="s">
        <v>52</v>
      </c>
      <c r="BF3" s="71" t="s">
        <v>53</v>
      </c>
      <c r="BG3" s="2" t="s">
        <v>50</v>
      </c>
      <c r="BH3" s="70" t="s">
        <v>51</v>
      </c>
      <c r="BI3" s="70" t="s">
        <v>52</v>
      </c>
      <c r="BJ3" s="71" t="s">
        <v>53</v>
      </c>
      <c r="BK3" s="75" t="s">
        <v>33</v>
      </c>
      <c r="BL3" s="76" t="s">
        <v>29</v>
      </c>
      <c r="BM3" s="76" t="s">
        <v>17</v>
      </c>
      <c r="BN3" s="69" t="s">
        <v>16</v>
      </c>
      <c r="BO3" s="75">
        <v>400</v>
      </c>
      <c r="BP3" s="76">
        <v>355</v>
      </c>
      <c r="BQ3" s="76">
        <v>280</v>
      </c>
      <c r="BR3" s="69">
        <v>225</v>
      </c>
      <c r="BS3" s="77" t="s">
        <v>33</v>
      </c>
      <c r="BT3" s="78" t="s">
        <v>29</v>
      </c>
      <c r="BU3" s="78" t="s">
        <v>17</v>
      </c>
      <c r="BV3" s="79" t="s">
        <v>16</v>
      </c>
      <c r="BW3" s="58" t="s">
        <v>9</v>
      </c>
      <c r="BX3" s="71" t="s">
        <v>10</v>
      </c>
      <c r="BZ3" s="181"/>
    </row>
    <row r="4" spans="1:80" s="67" customFormat="1" ht="14.4" thickBot="1" x14ac:dyDescent="0.3">
      <c r="A4" s="66">
        <v>0</v>
      </c>
      <c r="B4" s="64">
        <f t="shared" ref="B4:BM4" si="0">A4+1</f>
        <v>1</v>
      </c>
      <c r="C4" s="64">
        <f t="shared" si="0"/>
        <v>2</v>
      </c>
      <c r="D4" s="64">
        <f t="shared" si="0"/>
        <v>3</v>
      </c>
      <c r="E4" s="64">
        <f t="shared" si="0"/>
        <v>4</v>
      </c>
      <c r="F4" s="65">
        <f t="shared" si="0"/>
        <v>5</v>
      </c>
      <c r="G4" s="64">
        <f t="shared" si="0"/>
        <v>6</v>
      </c>
      <c r="H4" s="65">
        <f t="shared" si="0"/>
        <v>7</v>
      </c>
      <c r="I4" s="64">
        <f t="shared" si="0"/>
        <v>8</v>
      </c>
      <c r="J4" s="64">
        <f t="shared" si="0"/>
        <v>9</v>
      </c>
      <c r="K4" s="64">
        <f t="shared" si="0"/>
        <v>10</v>
      </c>
      <c r="L4" s="64">
        <f t="shared" si="0"/>
        <v>11</v>
      </c>
      <c r="M4" s="64">
        <f t="shared" si="0"/>
        <v>12</v>
      </c>
      <c r="N4" s="64">
        <f t="shared" si="0"/>
        <v>13</v>
      </c>
      <c r="O4" s="64">
        <f t="shared" si="0"/>
        <v>14</v>
      </c>
      <c r="P4" s="64">
        <f t="shared" si="0"/>
        <v>15</v>
      </c>
      <c r="Q4" s="64">
        <f t="shared" si="0"/>
        <v>16</v>
      </c>
      <c r="R4" s="64">
        <f t="shared" si="0"/>
        <v>17</v>
      </c>
      <c r="S4" s="64">
        <f t="shared" si="0"/>
        <v>18</v>
      </c>
      <c r="T4" s="64">
        <f t="shared" si="0"/>
        <v>19</v>
      </c>
      <c r="U4" s="64">
        <f t="shared" si="0"/>
        <v>20</v>
      </c>
      <c r="V4" s="64">
        <f t="shared" si="0"/>
        <v>21</v>
      </c>
      <c r="W4" s="64">
        <f t="shared" si="0"/>
        <v>22</v>
      </c>
      <c r="X4" s="64">
        <f t="shared" si="0"/>
        <v>23</v>
      </c>
      <c r="Y4" s="64">
        <f t="shared" si="0"/>
        <v>24</v>
      </c>
      <c r="Z4" s="64">
        <f t="shared" si="0"/>
        <v>25</v>
      </c>
      <c r="AA4" s="64">
        <f t="shared" si="0"/>
        <v>26</v>
      </c>
      <c r="AB4" s="64">
        <f t="shared" si="0"/>
        <v>27</v>
      </c>
      <c r="AC4" s="64">
        <f t="shared" si="0"/>
        <v>28</v>
      </c>
      <c r="AD4" s="64">
        <f t="shared" si="0"/>
        <v>29</v>
      </c>
      <c r="AE4" s="64">
        <f t="shared" si="0"/>
        <v>30</v>
      </c>
      <c r="AF4" s="64">
        <f t="shared" si="0"/>
        <v>31</v>
      </c>
      <c r="AG4" s="64">
        <f t="shared" si="0"/>
        <v>32</v>
      </c>
      <c r="AH4" s="64">
        <f t="shared" si="0"/>
        <v>33</v>
      </c>
      <c r="AI4" s="64">
        <f t="shared" si="0"/>
        <v>34</v>
      </c>
      <c r="AJ4" s="64">
        <f t="shared" si="0"/>
        <v>35</v>
      </c>
      <c r="AK4" s="64">
        <f t="shared" si="0"/>
        <v>36</v>
      </c>
      <c r="AL4" s="64">
        <f t="shared" si="0"/>
        <v>37</v>
      </c>
      <c r="AM4" s="64">
        <f t="shared" si="0"/>
        <v>38</v>
      </c>
      <c r="AN4" s="64">
        <f t="shared" si="0"/>
        <v>39</v>
      </c>
      <c r="AO4" s="64">
        <f t="shared" si="0"/>
        <v>40</v>
      </c>
      <c r="AP4" s="64">
        <f t="shared" si="0"/>
        <v>41</v>
      </c>
      <c r="AQ4" s="64">
        <f t="shared" si="0"/>
        <v>42</v>
      </c>
      <c r="AR4" s="64">
        <f t="shared" si="0"/>
        <v>43</v>
      </c>
      <c r="AS4" s="64">
        <f t="shared" si="0"/>
        <v>44</v>
      </c>
      <c r="AT4" s="64">
        <f t="shared" si="0"/>
        <v>45</v>
      </c>
      <c r="AU4" s="64">
        <f t="shared" si="0"/>
        <v>46</v>
      </c>
      <c r="AV4" s="64">
        <f t="shared" si="0"/>
        <v>47</v>
      </c>
      <c r="AW4" s="64">
        <f t="shared" si="0"/>
        <v>48</v>
      </c>
      <c r="AX4" s="64">
        <f t="shared" si="0"/>
        <v>49</v>
      </c>
      <c r="AY4" s="64">
        <f t="shared" si="0"/>
        <v>50</v>
      </c>
      <c r="AZ4" s="64">
        <f t="shared" si="0"/>
        <v>51</v>
      </c>
      <c r="BA4" s="64">
        <f t="shared" si="0"/>
        <v>52</v>
      </c>
      <c r="BB4" s="64">
        <f t="shared" si="0"/>
        <v>53</v>
      </c>
      <c r="BC4" s="64">
        <f t="shared" si="0"/>
        <v>54</v>
      </c>
      <c r="BD4" s="64">
        <f t="shared" si="0"/>
        <v>55</v>
      </c>
      <c r="BE4" s="64">
        <f t="shared" si="0"/>
        <v>56</v>
      </c>
      <c r="BF4" s="64">
        <f t="shared" si="0"/>
        <v>57</v>
      </c>
      <c r="BG4" s="64">
        <f t="shared" si="0"/>
        <v>58</v>
      </c>
      <c r="BH4" s="64">
        <f t="shared" si="0"/>
        <v>59</v>
      </c>
      <c r="BI4" s="64">
        <f t="shared" si="0"/>
        <v>60</v>
      </c>
      <c r="BJ4" s="64">
        <f t="shared" si="0"/>
        <v>61</v>
      </c>
      <c r="BK4" s="64">
        <f t="shared" si="0"/>
        <v>62</v>
      </c>
      <c r="BL4" s="64">
        <f t="shared" si="0"/>
        <v>63</v>
      </c>
      <c r="BM4" s="64">
        <f t="shared" si="0"/>
        <v>64</v>
      </c>
      <c r="BN4" s="64">
        <f t="shared" ref="BN4:BX4" si="1">BM4+1</f>
        <v>65</v>
      </c>
      <c r="BO4" s="64">
        <f t="shared" si="1"/>
        <v>66</v>
      </c>
      <c r="BP4" s="64">
        <f t="shared" si="1"/>
        <v>67</v>
      </c>
      <c r="BQ4" s="64">
        <f t="shared" si="1"/>
        <v>68</v>
      </c>
      <c r="BR4" s="64">
        <f t="shared" si="1"/>
        <v>69</v>
      </c>
      <c r="BS4" s="64">
        <f t="shared" si="1"/>
        <v>70</v>
      </c>
      <c r="BT4" s="64">
        <f t="shared" si="1"/>
        <v>71</v>
      </c>
      <c r="BU4" s="64">
        <f t="shared" si="1"/>
        <v>72</v>
      </c>
      <c r="BV4" s="64">
        <f t="shared" si="1"/>
        <v>73</v>
      </c>
      <c r="BW4" s="64">
        <f t="shared" si="1"/>
        <v>74</v>
      </c>
      <c r="BX4" s="64">
        <f t="shared" si="1"/>
        <v>75</v>
      </c>
      <c r="BY4" s="8"/>
      <c r="BZ4" s="68"/>
    </row>
    <row r="5" spans="1:80" s="19" customFormat="1" ht="15" customHeight="1" x14ac:dyDescent="0.25">
      <c r="A5" s="23">
        <v>1</v>
      </c>
      <c r="B5" s="21" t="s">
        <v>48</v>
      </c>
      <c r="C5" s="61" t="s">
        <v>49</v>
      </c>
      <c r="D5" s="21" t="s">
        <v>91</v>
      </c>
      <c r="E5" s="22" t="s">
        <v>101</v>
      </c>
      <c r="F5" s="20" t="s">
        <v>47</v>
      </c>
      <c r="G5" s="110">
        <v>0</v>
      </c>
      <c r="H5" s="100">
        <v>597</v>
      </c>
      <c r="I5" s="101"/>
      <c r="J5" s="101"/>
      <c r="K5" s="102"/>
      <c r="L5" s="101"/>
      <c r="M5" s="103"/>
      <c r="N5" s="88"/>
      <c r="O5" s="85"/>
      <c r="P5" s="104"/>
      <c r="Q5" s="103"/>
      <c r="R5" s="88"/>
      <c r="S5" s="85">
        <v>500</v>
      </c>
      <c r="T5" s="104"/>
      <c r="U5" s="90">
        <v>51</v>
      </c>
      <c r="V5" s="88">
        <v>1</v>
      </c>
      <c r="W5" s="104"/>
      <c r="X5" s="105"/>
      <c r="Y5" s="88"/>
      <c r="Z5" s="85"/>
      <c r="AA5" s="104"/>
      <c r="AB5" s="105"/>
      <c r="AC5" s="88">
        <v>3</v>
      </c>
      <c r="AD5" s="85"/>
      <c r="AE5" s="85"/>
      <c r="AF5" s="85"/>
      <c r="AG5" s="88">
        <v>1</v>
      </c>
      <c r="AH5" s="85"/>
      <c r="AI5" s="23"/>
      <c r="AJ5" s="23"/>
      <c r="AK5" s="88"/>
      <c r="AL5" s="104"/>
      <c r="AM5" s="106"/>
      <c r="AN5" s="88"/>
      <c r="AO5" s="85"/>
      <c r="AP5" s="88">
        <v>4</v>
      </c>
      <c r="AQ5" s="85"/>
      <c r="AR5" s="85"/>
      <c r="AS5" s="88">
        <v>2</v>
      </c>
      <c r="AT5" s="85"/>
      <c r="AU5" s="85"/>
      <c r="AV5" s="88"/>
      <c r="AW5" s="85"/>
      <c r="AX5" s="85"/>
      <c r="AY5" s="85"/>
      <c r="AZ5" s="88"/>
      <c r="BA5" s="88"/>
      <c r="BB5" s="88"/>
      <c r="BC5" s="88"/>
      <c r="BD5" s="85"/>
      <c r="BE5" s="85"/>
      <c r="BF5" s="85"/>
      <c r="BG5" s="91"/>
      <c r="BH5" s="85"/>
      <c r="BI5" s="85"/>
      <c r="BJ5" s="104"/>
      <c r="BK5" s="98"/>
      <c r="BL5" s="85">
        <v>55</v>
      </c>
      <c r="BM5" s="85"/>
      <c r="BN5" s="90"/>
      <c r="BO5" s="98"/>
      <c r="BP5" s="107"/>
      <c r="BQ5" s="85"/>
      <c r="BR5" s="90"/>
      <c r="BS5" s="98"/>
      <c r="BT5" s="85">
        <v>46</v>
      </c>
      <c r="BU5" s="85"/>
      <c r="BV5" s="90"/>
      <c r="BW5" s="108">
        <v>11</v>
      </c>
      <c r="BX5" s="90"/>
      <c r="BY5" s="8"/>
      <c r="BZ5" s="8"/>
      <c r="CA5" s="8"/>
      <c r="CB5" s="8"/>
    </row>
    <row r="6" spans="1:80" s="19" customFormat="1" ht="15" customHeight="1" thickBot="1" x14ac:dyDescent="0.3">
      <c r="A6" s="80">
        <v>2</v>
      </c>
      <c r="B6" s="119" t="s">
        <v>48</v>
      </c>
      <c r="C6" s="81" t="s">
        <v>49</v>
      </c>
      <c r="D6" s="119" t="s">
        <v>91</v>
      </c>
      <c r="E6" s="120" t="s">
        <v>103</v>
      </c>
      <c r="F6" s="121" t="s">
        <v>47</v>
      </c>
      <c r="G6" s="122">
        <v>0</v>
      </c>
      <c r="H6" s="123">
        <v>507</v>
      </c>
      <c r="I6" s="124"/>
      <c r="J6" s="124"/>
      <c r="K6" s="125"/>
      <c r="L6" s="124"/>
      <c r="M6" s="126"/>
      <c r="N6" s="127"/>
      <c r="O6" s="128"/>
      <c r="P6" s="129"/>
      <c r="Q6" s="126"/>
      <c r="R6" s="127"/>
      <c r="S6" s="128"/>
      <c r="T6" s="129"/>
      <c r="U6" s="130">
        <v>507</v>
      </c>
      <c r="V6" s="127"/>
      <c r="W6" s="129"/>
      <c r="X6" s="130"/>
      <c r="Y6" s="127"/>
      <c r="Z6" s="128"/>
      <c r="AA6" s="129"/>
      <c r="AB6" s="130"/>
      <c r="AC6" s="127"/>
      <c r="AD6" s="128"/>
      <c r="AE6" s="128"/>
      <c r="AF6" s="128"/>
      <c r="AG6" s="131"/>
      <c r="AH6" s="128"/>
      <c r="AI6" s="132"/>
      <c r="AJ6" s="132"/>
      <c r="AK6" s="131"/>
      <c r="AL6" s="129"/>
      <c r="AM6" s="133"/>
      <c r="AN6" s="131"/>
      <c r="AO6" s="128"/>
      <c r="AP6" s="131"/>
      <c r="AQ6" s="128"/>
      <c r="AR6" s="128"/>
      <c r="AS6" s="131"/>
      <c r="AT6" s="128"/>
      <c r="AU6" s="128"/>
      <c r="AV6" s="131"/>
      <c r="AW6" s="128"/>
      <c r="AX6" s="128"/>
      <c r="AY6" s="128"/>
      <c r="AZ6" s="131"/>
      <c r="BA6" s="131"/>
      <c r="BB6" s="131"/>
      <c r="BC6" s="131"/>
      <c r="BD6" s="128"/>
      <c r="BE6" s="128"/>
      <c r="BF6" s="128"/>
      <c r="BG6" s="131"/>
      <c r="BH6" s="128"/>
      <c r="BI6" s="128"/>
      <c r="BJ6" s="129"/>
      <c r="BK6" s="134"/>
      <c r="BL6" s="128"/>
      <c r="BM6" s="128"/>
      <c r="BN6" s="135"/>
      <c r="BO6" s="134"/>
      <c r="BP6" s="136"/>
      <c r="BQ6" s="128"/>
      <c r="BR6" s="135"/>
      <c r="BS6" s="134"/>
      <c r="BT6" s="128"/>
      <c r="BU6" s="128"/>
      <c r="BV6" s="135"/>
      <c r="BW6" s="137">
        <v>6</v>
      </c>
      <c r="BX6" s="135"/>
      <c r="BY6" s="8"/>
      <c r="BZ6" s="8"/>
      <c r="CA6" s="8"/>
      <c r="CB6" s="8"/>
    </row>
    <row r="7" spans="1:80" s="19" customFormat="1" ht="15" customHeight="1" thickBot="1" x14ac:dyDescent="0.3">
      <c r="A7" s="194" t="s">
        <v>133</v>
      </c>
      <c r="B7" s="195"/>
      <c r="C7" s="195"/>
      <c r="D7" s="195"/>
      <c r="E7" s="195"/>
      <c r="F7" s="196"/>
      <c r="G7" s="138">
        <f>SUM(G5:G6)</f>
        <v>0</v>
      </c>
      <c r="H7" s="139">
        <f>SUM(H5:H6)</f>
        <v>1104</v>
      </c>
      <c r="I7" s="138">
        <f t="shared" ref="I7:BT7" si="2">SUM(I5:I6)</f>
        <v>0</v>
      </c>
      <c r="J7" s="138">
        <f t="shared" si="2"/>
        <v>0</v>
      </c>
      <c r="K7" s="138">
        <f t="shared" si="2"/>
        <v>0</v>
      </c>
      <c r="L7" s="138">
        <f t="shared" si="2"/>
        <v>0</v>
      </c>
      <c r="M7" s="138">
        <f t="shared" si="2"/>
        <v>0</v>
      </c>
      <c r="N7" s="138">
        <f t="shared" si="2"/>
        <v>0</v>
      </c>
      <c r="O7" s="138">
        <f t="shared" si="2"/>
        <v>0</v>
      </c>
      <c r="P7" s="138">
        <f t="shared" si="2"/>
        <v>0</v>
      </c>
      <c r="Q7" s="138">
        <f t="shared" si="2"/>
        <v>0</v>
      </c>
      <c r="R7" s="138">
        <f t="shared" si="2"/>
        <v>0</v>
      </c>
      <c r="S7" s="138">
        <f t="shared" si="2"/>
        <v>500</v>
      </c>
      <c r="T7" s="138">
        <f t="shared" si="2"/>
        <v>0</v>
      </c>
      <c r="U7" s="138">
        <f t="shared" si="2"/>
        <v>558</v>
      </c>
      <c r="V7" s="138">
        <f t="shared" si="2"/>
        <v>1</v>
      </c>
      <c r="W7" s="138">
        <f t="shared" si="2"/>
        <v>0</v>
      </c>
      <c r="X7" s="138">
        <f t="shared" si="2"/>
        <v>0</v>
      </c>
      <c r="Y7" s="138">
        <f t="shared" si="2"/>
        <v>0</v>
      </c>
      <c r="Z7" s="138">
        <f t="shared" si="2"/>
        <v>0</v>
      </c>
      <c r="AA7" s="138">
        <f t="shared" si="2"/>
        <v>0</v>
      </c>
      <c r="AB7" s="138">
        <f t="shared" si="2"/>
        <v>0</v>
      </c>
      <c r="AC7" s="138">
        <f t="shared" si="2"/>
        <v>3</v>
      </c>
      <c r="AD7" s="138">
        <f t="shared" si="2"/>
        <v>0</v>
      </c>
      <c r="AE7" s="138">
        <f t="shared" si="2"/>
        <v>0</v>
      </c>
      <c r="AF7" s="138">
        <f t="shared" si="2"/>
        <v>0</v>
      </c>
      <c r="AG7" s="138">
        <f t="shared" si="2"/>
        <v>1</v>
      </c>
      <c r="AH7" s="138">
        <f t="shared" si="2"/>
        <v>0</v>
      </c>
      <c r="AI7" s="138">
        <f t="shared" si="2"/>
        <v>0</v>
      </c>
      <c r="AJ7" s="138">
        <f t="shared" si="2"/>
        <v>0</v>
      </c>
      <c r="AK7" s="138">
        <f t="shared" si="2"/>
        <v>0</v>
      </c>
      <c r="AL7" s="138">
        <f t="shared" si="2"/>
        <v>0</v>
      </c>
      <c r="AM7" s="138">
        <f t="shared" si="2"/>
        <v>0</v>
      </c>
      <c r="AN7" s="138">
        <f t="shared" si="2"/>
        <v>0</v>
      </c>
      <c r="AO7" s="138">
        <f t="shared" si="2"/>
        <v>0</v>
      </c>
      <c r="AP7" s="138">
        <f t="shared" si="2"/>
        <v>4</v>
      </c>
      <c r="AQ7" s="138">
        <f t="shared" si="2"/>
        <v>0</v>
      </c>
      <c r="AR7" s="138">
        <f t="shared" si="2"/>
        <v>0</v>
      </c>
      <c r="AS7" s="138">
        <f t="shared" si="2"/>
        <v>2</v>
      </c>
      <c r="AT7" s="138">
        <f t="shared" si="2"/>
        <v>0</v>
      </c>
      <c r="AU7" s="138">
        <f t="shared" si="2"/>
        <v>0</v>
      </c>
      <c r="AV7" s="138">
        <f t="shared" si="2"/>
        <v>0</v>
      </c>
      <c r="AW7" s="138">
        <f t="shared" si="2"/>
        <v>0</v>
      </c>
      <c r="AX7" s="138">
        <f t="shared" si="2"/>
        <v>0</v>
      </c>
      <c r="AY7" s="138">
        <f t="shared" si="2"/>
        <v>0</v>
      </c>
      <c r="AZ7" s="138">
        <f t="shared" si="2"/>
        <v>0</v>
      </c>
      <c r="BA7" s="138">
        <f t="shared" si="2"/>
        <v>0</v>
      </c>
      <c r="BB7" s="138">
        <f t="shared" si="2"/>
        <v>0</v>
      </c>
      <c r="BC7" s="138">
        <f t="shared" si="2"/>
        <v>0</v>
      </c>
      <c r="BD7" s="138">
        <f t="shared" si="2"/>
        <v>0</v>
      </c>
      <c r="BE7" s="138">
        <f t="shared" si="2"/>
        <v>0</v>
      </c>
      <c r="BF7" s="138">
        <f t="shared" si="2"/>
        <v>0</v>
      </c>
      <c r="BG7" s="138">
        <f t="shared" si="2"/>
        <v>0</v>
      </c>
      <c r="BH7" s="138">
        <f t="shared" si="2"/>
        <v>0</v>
      </c>
      <c r="BI7" s="138">
        <f t="shared" si="2"/>
        <v>0</v>
      </c>
      <c r="BJ7" s="138">
        <f t="shared" si="2"/>
        <v>0</v>
      </c>
      <c r="BK7" s="138">
        <f t="shared" si="2"/>
        <v>0</v>
      </c>
      <c r="BL7" s="138">
        <f t="shared" si="2"/>
        <v>55</v>
      </c>
      <c r="BM7" s="138">
        <f t="shared" si="2"/>
        <v>0</v>
      </c>
      <c r="BN7" s="138">
        <f t="shared" si="2"/>
        <v>0</v>
      </c>
      <c r="BO7" s="138">
        <f t="shared" si="2"/>
        <v>0</v>
      </c>
      <c r="BP7" s="138">
        <f t="shared" si="2"/>
        <v>0</v>
      </c>
      <c r="BQ7" s="138">
        <f t="shared" si="2"/>
        <v>0</v>
      </c>
      <c r="BR7" s="138">
        <f t="shared" si="2"/>
        <v>0</v>
      </c>
      <c r="BS7" s="138">
        <f t="shared" si="2"/>
        <v>0</v>
      </c>
      <c r="BT7" s="138">
        <f t="shared" si="2"/>
        <v>46</v>
      </c>
      <c r="BU7" s="138">
        <f t="shared" ref="BU7:BW7" si="3">SUM(BU5:BU6)</f>
        <v>0</v>
      </c>
      <c r="BV7" s="138">
        <f t="shared" si="3"/>
        <v>0</v>
      </c>
      <c r="BW7" s="138">
        <f t="shared" si="3"/>
        <v>17</v>
      </c>
      <c r="BX7" s="138">
        <f>SUM(BX5:BX6)</f>
        <v>0</v>
      </c>
      <c r="BY7" s="8"/>
      <c r="BZ7" s="8"/>
      <c r="CA7" s="8"/>
      <c r="CB7" s="8"/>
    </row>
    <row r="8" spans="1:80" s="19" customFormat="1" ht="15" customHeight="1" x14ac:dyDescent="0.25">
      <c r="A8" s="23">
        <v>3</v>
      </c>
      <c r="B8" s="21" t="s">
        <v>48</v>
      </c>
      <c r="C8" s="61" t="s">
        <v>49</v>
      </c>
      <c r="D8" s="21" t="s">
        <v>91</v>
      </c>
      <c r="E8" s="22" t="s">
        <v>102</v>
      </c>
      <c r="F8" s="20" t="s">
        <v>46</v>
      </c>
      <c r="G8" s="110">
        <v>0</v>
      </c>
      <c r="H8" s="109">
        <v>95</v>
      </c>
      <c r="I8" s="84"/>
      <c r="J8" s="84"/>
      <c r="K8" s="87"/>
      <c r="L8" s="84"/>
      <c r="M8" s="86"/>
      <c r="N8" s="88"/>
      <c r="O8" s="85"/>
      <c r="P8" s="104"/>
      <c r="Q8" s="86"/>
      <c r="R8" s="88"/>
      <c r="S8" s="85"/>
      <c r="T8" s="104"/>
      <c r="U8" s="90">
        <v>40</v>
      </c>
      <c r="V8" s="88">
        <v>1</v>
      </c>
      <c r="W8" s="104"/>
      <c r="X8" s="90"/>
      <c r="Y8" s="88"/>
      <c r="Z8" s="85"/>
      <c r="AA8" s="104"/>
      <c r="AB8" s="90"/>
      <c r="AC8" s="88"/>
      <c r="AD8" s="85"/>
      <c r="AE8" s="85"/>
      <c r="AF8" s="85"/>
      <c r="AG8" s="88"/>
      <c r="AH8" s="85"/>
      <c r="AI8" s="23"/>
      <c r="AJ8" s="23"/>
      <c r="AK8" s="88"/>
      <c r="AL8" s="104"/>
      <c r="AM8" s="23"/>
      <c r="AN8" s="88"/>
      <c r="AO8" s="85"/>
      <c r="AP8" s="88"/>
      <c r="AQ8" s="85"/>
      <c r="AR8" s="85"/>
      <c r="AS8" s="88"/>
      <c r="AT8" s="85"/>
      <c r="AU8" s="85"/>
      <c r="AV8" s="88"/>
      <c r="AW8" s="85"/>
      <c r="AX8" s="85"/>
      <c r="AY8" s="85"/>
      <c r="AZ8" s="88"/>
      <c r="BA8" s="88"/>
      <c r="BB8" s="88"/>
      <c r="BC8" s="88"/>
      <c r="BD8" s="85"/>
      <c r="BE8" s="85"/>
      <c r="BF8" s="85"/>
      <c r="BG8" s="91"/>
      <c r="BH8" s="85"/>
      <c r="BI8" s="85"/>
      <c r="BJ8" s="104"/>
      <c r="BK8" s="98"/>
      <c r="BL8" s="85">
        <v>55</v>
      </c>
      <c r="BM8" s="85"/>
      <c r="BN8" s="90"/>
      <c r="BO8" s="98"/>
      <c r="BP8" s="107"/>
      <c r="BQ8" s="85"/>
      <c r="BR8" s="90"/>
      <c r="BS8" s="98"/>
      <c r="BT8" s="85">
        <v>55</v>
      </c>
      <c r="BU8" s="85"/>
      <c r="BV8" s="90"/>
      <c r="BW8" s="108">
        <v>4</v>
      </c>
      <c r="BX8" s="90"/>
      <c r="BY8" s="8"/>
      <c r="BZ8" s="8"/>
      <c r="CA8" s="8"/>
      <c r="CB8" s="8"/>
    </row>
    <row r="9" spans="1:80" s="19" customFormat="1" ht="15" customHeight="1" thickBot="1" x14ac:dyDescent="0.3">
      <c r="A9" s="23">
        <v>4</v>
      </c>
      <c r="B9" s="21" t="s">
        <v>48</v>
      </c>
      <c r="C9" s="61" t="s">
        <v>49</v>
      </c>
      <c r="D9" s="21" t="s">
        <v>91</v>
      </c>
      <c r="E9" s="22" t="s">
        <v>104</v>
      </c>
      <c r="F9" s="20" t="s">
        <v>46</v>
      </c>
      <c r="G9" s="110">
        <v>0</v>
      </c>
      <c r="H9" s="109">
        <v>28</v>
      </c>
      <c r="I9" s="84"/>
      <c r="J9" s="84"/>
      <c r="K9" s="87"/>
      <c r="L9" s="84"/>
      <c r="M9" s="86"/>
      <c r="N9" s="88"/>
      <c r="P9" s="89"/>
      <c r="Q9" s="86"/>
      <c r="R9" s="88"/>
      <c r="T9" s="89"/>
      <c r="U9" s="90">
        <v>2</v>
      </c>
      <c r="V9" s="88"/>
      <c r="W9" s="89"/>
      <c r="X9" s="90"/>
      <c r="Y9" s="88"/>
      <c r="AA9" s="89"/>
      <c r="AB9" s="90"/>
      <c r="AC9" s="88"/>
      <c r="AG9" s="91"/>
      <c r="AI9" s="92"/>
      <c r="AJ9" s="92"/>
      <c r="AK9" s="91"/>
      <c r="AL9" s="89"/>
      <c r="AM9" s="93"/>
      <c r="AN9" s="91"/>
      <c r="AP9" s="91"/>
      <c r="AS9" s="91"/>
      <c r="AV9" s="91"/>
      <c r="AZ9" s="91"/>
      <c r="BA9" s="91"/>
      <c r="BB9" s="91"/>
      <c r="BC9" s="91"/>
      <c r="BG9" s="91"/>
      <c r="BJ9" s="89"/>
      <c r="BK9" s="94"/>
      <c r="BL9" s="19">
        <v>26</v>
      </c>
      <c r="BN9" s="95"/>
      <c r="BO9" s="94"/>
      <c r="BP9" s="96"/>
      <c r="BR9" s="95"/>
      <c r="BS9" s="94"/>
      <c r="BT9" s="19">
        <v>26</v>
      </c>
      <c r="BV9" s="95"/>
      <c r="BW9" s="97">
        <v>2</v>
      </c>
      <c r="BX9" s="95"/>
      <c r="BY9" s="8"/>
      <c r="BZ9" s="8"/>
      <c r="CA9" s="8"/>
      <c r="CB9" s="8"/>
    </row>
    <row r="10" spans="1:80" s="19" customFormat="1" ht="15" customHeight="1" thickBot="1" x14ac:dyDescent="0.3">
      <c r="A10" s="194" t="s">
        <v>134</v>
      </c>
      <c r="B10" s="195"/>
      <c r="C10" s="195"/>
      <c r="D10" s="195"/>
      <c r="E10" s="195"/>
      <c r="F10" s="196"/>
      <c r="G10" s="138">
        <f>SUM(G8:G9)</f>
        <v>0</v>
      </c>
      <c r="H10" s="138">
        <f t="shared" ref="H10:BS10" si="4">SUM(H8:H9)</f>
        <v>123</v>
      </c>
      <c r="I10" s="138">
        <f t="shared" si="4"/>
        <v>0</v>
      </c>
      <c r="J10" s="138">
        <f t="shared" si="4"/>
        <v>0</v>
      </c>
      <c r="K10" s="138">
        <f t="shared" si="4"/>
        <v>0</v>
      </c>
      <c r="L10" s="138">
        <f t="shared" si="4"/>
        <v>0</v>
      </c>
      <c r="M10" s="138">
        <f t="shared" si="4"/>
        <v>0</v>
      </c>
      <c r="N10" s="138">
        <f t="shared" si="4"/>
        <v>0</v>
      </c>
      <c r="O10" s="138">
        <f t="shared" si="4"/>
        <v>0</v>
      </c>
      <c r="P10" s="138">
        <f t="shared" si="4"/>
        <v>0</v>
      </c>
      <c r="Q10" s="138">
        <f t="shared" si="4"/>
        <v>0</v>
      </c>
      <c r="R10" s="138">
        <f t="shared" si="4"/>
        <v>0</v>
      </c>
      <c r="S10" s="138">
        <f t="shared" si="4"/>
        <v>0</v>
      </c>
      <c r="T10" s="138">
        <f t="shared" si="4"/>
        <v>0</v>
      </c>
      <c r="U10" s="138">
        <f t="shared" si="4"/>
        <v>42</v>
      </c>
      <c r="V10" s="138">
        <f t="shared" si="4"/>
        <v>1</v>
      </c>
      <c r="W10" s="138">
        <f t="shared" si="4"/>
        <v>0</v>
      </c>
      <c r="X10" s="138">
        <f t="shared" si="4"/>
        <v>0</v>
      </c>
      <c r="Y10" s="138">
        <f t="shared" si="4"/>
        <v>0</v>
      </c>
      <c r="Z10" s="138">
        <f t="shared" si="4"/>
        <v>0</v>
      </c>
      <c r="AA10" s="138">
        <f t="shared" si="4"/>
        <v>0</v>
      </c>
      <c r="AB10" s="138">
        <f t="shared" si="4"/>
        <v>0</v>
      </c>
      <c r="AC10" s="138">
        <f t="shared" si="4"/>
        <v>0</v>
      </c>
      <c r="AD10" s="138">
        <f t="shared" si="4"/>
        <v>0</v>
      </c>
      <c r="AE10" s="138">
        <f t="shared" si="4"/>
        <v>0</v>
      </c>
      <c r="AF10" s="138">
        <f t="shared" si="4"/>
        <v>0</v>
      </c>
      <c r="AG10" s="138">
        <f t="shared" si="4"/>
        <v>0</v>
      </c>
      <c r="AH10" s="138">
        <f t="shared" si="4"/>
        <v>0</v>
      </c>
      <c r="AI10" s="138">
        <f t="shared" si="4"/>
        <v>0</v>
      </c>
      <c r="AJ10" s="138">
        <f t="shared" si="4"/>
        <v>0</v>
      </c>
      <c r="AK10" s="138">
        <f t="shared" si="4"/>
        <v>0</v>
      </c>
      <c r="AL10" s="138">
        <f t="shared" si="4"/>
        <v>0</v>
      </c>
      <c r="AM10" s="138">
        <f t="shared" si="4"/>
        <v>0</v>
      </c>
      <c r="AN10" s="138">
        <f t="shared" si="4"/>
        <v>0</v>
      </c>
      <c r="AO10" s="138">
        <f t="shared" si="4"/>
        <v>0</v>
      </c>
      <c r="AP10" s="138">
        <f t="shared" si="4"/>
        <v>0</v>
      </c>
      <c r="AQ10" s="138">
        <f t="shared" si="4"/>
        <v>0</v>
      </c>
      <c r="AR10" s="138">
        <f t="shared" si="4"/>
        <v>0</v>
      </c>
      <c r="AS10" s="138">
        <f t="shared" si="4"/>
        <v>0</v>
      </c>
      <c r="AT10" s="138">
        <f t="shared" si="4"/>
        <v>0</v>
      </c>
      <c r="AU10" s="138">
        <f t="shared" si="4"/>
        <v>0</v>
      </c>
      <c r="AV10" s="138">
        <f t="shared" si="4"/>
        <v>0</v>
      </c>
      <c r="AW10" s="138">
        <f t="shared" si="4"/>
        <v>0</v>
      </c>
      <c r="AX10" s="138">
        <f t="shared" si="4"/>
        <v>0</v>
      </c>
      <c r="AY10" s="138">
        <f t="shared" si="4"/>
        <v>0</v>
      </c>
      <c r="AZ10" s="138">
        <f t="shared" si="4"/>
        <v>0</v>
      </c>
      <c r="BA10" s="138">
        <f t="shared" si="4"/>
        <v>0</v>
      </c>
      <c r="BB10" s="138">
        <f t="shared" si="4"/>
        <v>0</v>
      </c>
      <c r="BC10" s="138">
        <f t="shared" si="4"/>
        <v>0</v>
      </c>
      <c r="BD10" s="138">
        <f t="shared" si="4"/>
        <v>0</v>
      </c>
      <c r="BE10" s="138">
        <f t="shared" si="4"/>
        <v>0</v>
      </c>
      <c r="BF10" s="138">
        <f t="shared" si="4"/>
        <v>0</v>
      </c>
      <c r="BG10" s="138">
        <f t="shared" si="4"/>
        <v>0</v>
      </c>
      <c r="BH10" s="138">
        <f t="shared" si="4"/>
        <v>0</v>
      </c>
      <c r="BI10" s="138">
        <f t="shared" si="4"/>
        <v>0</v>
      </c>
      <c r="BJ10" s="138">
        <f t="shared" si="4"/>
        <v>0</v>
      </c>
      <c r="BK10" s="138">
        <f t="shared" si="4"/>
        <v>0</v>
      </c>
      <c r="BL10" s="138">
        <f t="shared" si="4"/>
        <v>81</v>
      </c>
      <c r="BM10" s="138">
        <f t="shared" si="4"/>
        <v>0</v>
      </c>
      <c r="BN10" s="138">
        <f t="shared" si="4"/>
        <v>0</v>
      </c>
      <c r="BO10" s="138">
        <f t="shared" si="4"/>
        <v>0</v>
      </c>
      <c r="BP10" s="138">
        <f t="shared" si="4"/>
        <v>0</v>
      </c>
      <c r="BQ10" s="138">
        <f t="shared" si="4"/>
        <v>0</v>
      </c>
      <c r="BR10" s="138">
        <f t="shared" si="4"/>
        <v>0</v>
      </c>
      <c r="BS10" s="138">
        <f t="shared" si="4"/>
        <v>0</v>
      </c>
      <c r="BT10" s="138">
        <f t="shared" ref="BT10:BX10" si="5">SUM(BT8:BT9)</f>
        <v>81</v>
      </c>
      <c r="BU10" s="138">
        <f t="shared" si="5"/>
        <v>0</v>
      </c>
      <c r="BV10" s="138">
        <f t="shared" si="5"/>
        <v>0</v>
      </c>
      <c r="BW10" s="138">
        <f t="shared" si="5"/>
        <v>6</v>
      </c>
      <c r="BX10" s="138">
        <f t="shared" si="5"/>
        <v>0</v>
      </c>
      <c r="BY10" s="8"/>
      <c r="BZ10" s="8"/>
      <c r="CA10" s="8"/>
      <c r="CB10" s="8"/>
    </row>
    <row r="11" spans="1:80" s="19" customFormat="1" ht="15" customHeight="1" x14ac:dyDescent="0.25">
      <c r="A11" s="23">
        <v>5</v>
      </c>
      <c r="B11" s="21" t="s">
        <v>92</v>
      </c>
      <c r="C11" s="61" t="s">
        <v>93</v>
      </c>
      <c r="D11" s="21" t="s">
        <v>94</v>
      </c>
      <c r="E11" s="22" t="s">
        <v>105</v>
      </c>
      <c r="F11" s="20" t="s">
        <v>47</v>
      </c>
      <c r="G11" s="110">
        <v>33</v>
      </c>
      <c r="H11" s="109">
        <v>1592</v>
      </c>
      <c r="I11" s="84"/>
      <c r="J11" s="84"/>
      <c r="K11" s="87"/>
      <c r="L11" s="84"/>
      <c r="M11" s="86"/>
      <c r="N11" s="88"/>
      <c r="P11" s="89"/>
      <c r="Q11" s="86"/>
      <c r="R11" s="88"/>
      <c r="S11" s="19">
        <v>22</v>
      </c>
      <c r="T11" s="89"/>
      <c r="U11" s="90">
        <v>1552</v>
      </c>
      <c r="V11" s="88">
        <v>1</v>
      </c>
      <c r="W11" s="89"/>
      <c r="X11" s="90"/>
      <c r="Y11" s="88"/>
      <c r="AA11" s="89"/>
      <c r="AB11" s="90"/>
      <c r="AC11" s="88">
        <v>4</v>
      </c>
      <c r="AG11" s="91"/>
      <c r="AI11" s="92"/>
      <c r="AJ11" s="92"/>
      <c r="AK11" s="91"/>
      <c r="AL11" s="89"/>
      <c r="AM11" s="93"/>
      <c r="AN11" s="91"/>
      <c r="AP11" s="91"/>
      <c r="AS11" s="91"/>
      <c r="AV11" s="91"/>
      <c r="AZ11" s="91"/>
      <c r="BA11" s="91"/>
      <c r="BB11" s="91"/>
      <c r="BC11" s="91"/>
      <c r="BG11" s="91"/>
      <c r="BJ11" s="89"/>
      <c r="BK11" s="94"/>
      <c r="BL11" s="19">
        <v>23</v>
      </c>
      <c r="BN11" s="95"/>
      <c r="BO11" s="94"/>
      <c r="BP11" s="96">
        <v>2</v>
      </c>
      <c r="BR11" s="95"/>
      <c r="BS11" s="94"/>
      <c r="BT11" s="19">
        <v>18</v>
      </c>
      <c r="BV11" s="95"/>
      <c r="BW11" s="97">
        <v>24</v>
      </c>
      <c r="BX11" s="95"/>
      <c r="BY11" s="8"/>
      <c r="BZ11" s="8"/>
      <c r="CA11" s="8"/>
      <c r="CB11" s="8"/>
    </row>
    <row r="12" spans="1:80" s="19" customFormat="1" ht="15" customHeight="1" x14ac:dyDescent="0.25">
      <c r="A12" s="23">
        <v>6</v>
      </c>
      <c r="B12" s="21" t="s">
        <v>92</v>
      </c>
      <c r="C12" s="61" t="s">
        <v>93</v>
      </c>
      <c r="D12" s="21" t="s">
        <v>94</v>
      </c>
      <c r="E12" s="22" t="s">
        <v>106</v>
      </c>
      <c r="F12" s="20" t="s">
        <v>47</v>
      </c>
      <c r="G12" s="110">
        <v>1</v>
      </c>
      <c r="H12" s="109">
        <v>32</v>
      </c>
      <c r="I12" s="84"/>
      <c r="J12" s="84"/>
      <c r="K12" s="87"/>
      <c r="L12" s="84"/>
      <c r="M12" s="86"/>
      <c r="N12" s="88"/>
      <c r="P12" s="89"/>
      <c r="Q12" s="86"/>
      <c r="R12" s="88">
        <v>20</v>
      </c>
      <c r="T12" s="89"/>
      <c r="U12" s="90">
        <v>12</v>
      </c>
      <c r="V12" s="88"/>
      <c r="W12" s="89"/>
      <c r="X12" s="90"/>
      <c r="Y12" s="88"/>
      <c r="AA12" s="89"/>
      <c r="AB12" s="90"/>
      <c r="AC12" s="88"/>
      <c r="AG12" s="91"/>
      <c r="AI12" s="92"/>
      <c r="AJ12" s="92"/>
      <c r="AK12" s="91"/>
      <c r="AL12" s="89"/>
      <c r="AM12" s="93"/>
      <c r="AN12" s="91"/>
      <c r="AP12" s="91"/>
      <c r="AS12" s="91"/>
      <c r="AV12" s="91"/>
      <c r="AZ12" s="91"/>
      <c r="BA12" s="91"/>
      <c r="BB12" s="91"/>
      <c r="BC12" s="91"/>
      <c r="BG12" s="91"/>
      <c r="BJ12" s="89"/>
      <c r="BK12" s="94"/>
      <c r="BL12" s="19">
        <v>20</v>
      </c>
      <c r="BN12" s="95"/>
      <c r="BO12" s="94"/>
      <c r="BP12" s="96"/>
      <c r="BR12" s="95"/>
      <c r="BS12" s="94"/>
      <c r="BV12" s="95"/>
      <c r="BW12" s="97">
        <v>2</v>
      </c>
      <c r="BX12" s="95"/>
      <c r="BY12" s="8"/>
      <c r="BZ12" s="8"/>
      <c r="CA12" s="8"/>
      <c r="CB12" s="8"/>
    </row>
    <row r="13" spans="1:80" s="19" customFormat="1" ht="15" customHeight="1" x14ac:dyDescent="0.25">
      <c r="A13" s="23">
        <v>7</v>
      </c>
      <c r="B13" s="21" t="s">
        <v>92</v>
      </c>
      <c r="C13" s="61" t="s">
        <v>93</v>
      </c>
      <c r="D13" s="21" t="s">
        <v>94</v>
      </c>
      <c r="E13" s="22" t="s">
        <v>107</v>
      </c>
      <c r="F13" s="20" t="s">
        <v>47</v>
      </c>
      <c r="G13" s="110">
        <v>5</v>
      </c>
      <c r="H13" s="109">
        <v>122</v>
      </c>
      <c r="I13" s="84"/>
      <c r="J13" s="84"/>
      <c r="K13" s="98"/>
      <c r="L13" s="84"/>
      <c r="M13" s="86"/>
      <c r="N13" s="88"/>
      <c r="P13" s="89"/>
      <c r="Q13" s="86"/>
      <c r="R13" s="88">
        <v>5</v>
      </c>
      <c r="T13" s="89"/>
      <c r="U13" s="90">
        <v>117</v>
      </c>
      <c r="V13" s="88"/>
      <c r="W13" s="89"/>
      <c r="X13" s="90"/>
      <c r="Y13" s="88"/>
      <c r="AA13" s="89"/>
      <c r="AB13" s="90"/>
      <c r="AC13" s="88"/>
      <c r="AG13" s="91">
        <v>1</v>
      </c>
      <c r="AI13" s="23"/>
      <c r="AJ13" s="23"/>
      <c r="AK13" s="88"/>
      <c r="AL13" s="89"/>
      <c r="AM13" s="93"/>
      <c r="AN13" s="88"/>
      <c r="AP13" s="88"/>
      <c r="AS13" s="88"/>
      <c r="AV13" s="88"/>
      <c r="AZ13" s="91"/>
      <c r="BA13" s="91"/>
      <c r="BB13" s="91"/>
      <c r="BC13" s="91"/>
      <c r="BG13" s="91"/>
      <c r="BJ13" s="89"/>
      <c r="BK13" s="94"/>
      <c r="BN13" s="95"/>
      <c r="BO13" s="94"/>
      <c r="BP13" s="96">
        <v>2</v>
      </c>
      <c r="BR13" s="95"/>
      <c r="BS13" s="94"/>
      <c r="BV13" s="95"/>
      <c r="BW13" s="97">
        <v>5</v>
      </c>
      <c r="BX13" s="95"/>
      <c r="BY13" s="8"/>
      <c r="BZ13" s="8"/>
      <c r="CA13" s="8"/>
      <c r="CB13" s="8"/>
    </row>
    <row r="14" spans="1:80" s="19" customFormat="1" ht="15" customHeight="1" x14ac:dyDescent="0.25">
      <c r="A14" s="23">
        <v>8</v>
      </c>
      <c r="B14" s="21" t="s">
        <v>92</v>
      </c>
      <c r="C14" s="61" t="s">
        <v>93</v>
      </c>
      <c r="D14" s="21" t="s">
        <v>94</v>
      </c>
      <c r="E14" s="22" t="s">
        <v>108</v>
      </c>
      <c r="F14" s="20" t="s">
        <v>47</v>
      </c>
      <c r="G14" s="110">
        <v>37</v>
      </c>
      <c r="H14" s="109"/>
      <c r="I14" s="84">
        <v>1575</v>
      </c>
      <c r="J14" s="84"/>
      <c r="K14" s="98"/>
      <c r="L14" s="84"/>
      <c r="M14" s="86"/>
      <c r="N14" s="88"/>
      <c r="P14" s="89"/>
      <c r="Q14" s="86"/>
      <c r="R14" s="88">
        <v>280</v>
      </c>
      <c r="S14" s="19">
        <v>42</v>
      </c>
      <c r="T14" s="89"/>
      <c r="U14" s="90">
        <v>1253</v>
      </c>
      <c r="V14" s="88"/>
      <c r="W14" s="89">
        <v>1</v>
      </c>
      <c r="X14" s="90"/>
      <c r="Y14" s="88"/>
      <c r="AA14" s="89"/>
      <c r="AB14" s="90"/>
      <c r="AC14" s="88"/>
      <c r="AD14" s="19">
        <v>6</v>
      </c>
      <c r="AG14" s="91"/>
      <c r="AI14" s="23"/>
      <c r="AJ14" s="23">
        <v>1</v>
      </c>
      <c r="AK14" s="88"/>
      <c r="AL14" s="89"/>
      <c r="AM14" s="93"/>
      <c r="AN14" s="88"/>
      <c r="AP14" s="88"/>
      <c r="AS14" s="88"/>
      <c r="AV14" s="88"/>
      <c r="AZ14" s="91"/>
      <c r="BA14" s="91"/>
      <c r="BB14" s="91"/>
      <c r="BC14" s="91"/>
      <c r="BG14" s="91"/>
      <c r="BJ14" s="89"/>
      <c r="BK14" s="94"/>
      <c r="BL14" s="19">
        <v>58</v>
      </c>
      <c r="BN14" s="95"/>
      <c r="BO14" s="94"/>
      <c r="BP14" s="96"/>
      <c r="BR14" s="95"/>
      <c r="BS14" s="94"/>
      <c r="BV14" s="95"/>
      <c r="BW14" s="97">
        <v>34</v>
      </c>
      <c r="BX14" s="95"/>
      <c r="BY14" s="8"/>
      <c r="BZ14" s="8"/>
      <c r="CA14" s="8"/>
      <c r="CB14" s="8"/>
    </row>
    <row r="15" spans="1:80" s="19" customFormat="1" ht="15" customHeight="1" x14ac:dyDescent="0.25">
      <c r="A15" s="23">
        <v>9</v>
      </c>
      <c r="B15" s="21" t="s">
        <v>92</v>
      </c>
      <c r="C15" s="61" t="s">
        <v>93</v>
      </c>
      <c r="D15" s="21" t="s">
        <v>94</v>
      </c>
      <c r="E15" s="22" t="s">
        <v>109</v>
      </c>
      <c r="F15" s="20" t="s">
        <v>47</v>
      </c>
      <c r="G15" s="110">
        <v>4</v>
      </c>
      <c r="H15" s="109"/>
      <c r="I15" s="84">
        <v>133</v>
      </c>
      <c r="J15" s="84"/>
      <c r="K15" s="98"/>
      <c r="L15" s="84"/>
      <c r="M15" s="86"/>
      <c r="N15" s="88"/>
      <c r="P15" s="89"/>
      <c r="Q15" s="86"/>
      <c r="R15" s="88">
        <v>55</v>
      </c>
      <c r="T15" s="89"/>
      <c r="U15" s="90">
        <v>78</v>
      </c>
      <c r="V15" s="88"/>
      <c r="W15" s="89"/>
      <c r="X15" s="90"/>
      <c r="Y15" s="88"/>
      <c r="AA15" s="89"/>
      <c r="AB15" s="90"/>
      <c r="AC15" s="88"/>
      <c r="AG15" s="91"/>
      <c r="AI15" s="23"/>
      <c r="AJ15" s="23"/>
      <c r="AK15" s="88"/>
      <c r="AL15" s="89"/>
      <c r="AM15" s="93"/>
      <c r="AN15" s="88"/>
      <c r="AP15" s="88"/>
      <c r="AS15" s="88"/>
      <c r="AV15" s="88"/>
      <c r="AZ15" s="91"/>
      <c r="BA15" s="91"/>
      <c r="BB15" s="91"/>
      <c r="BC15" s="91"/>
      <c r="BG15" s="91"/>
      <c r="BJ15" s="89"/>
      <c r="BK15" s="94"/>
      <c r="BN15" s="95"/>
      <c r="BO15" s="94"/>
      <c r="BP15" s="96"/>
      <c r="BR15" s="95"/>
      <c r="BS15" s="94"/>
      <c r="BV15" s="95"/>
      <c r="BW15" s="97">
        <v>1</v>
      </c>
      <c r="BX15" s="95"/>
      <c r="BY15" s="8"/>
      <c r="BZ15" s="8"/>
      <c r="CA15" s="8"/>
      <c r="CB15" s="8"/>
    </row>
    <row r="16" spans="1:80" s="19" customFormat="1" ht="15" customHeight="1" x14ac:dyDescent="0.25">
      <c r="A16" s="23">
        <v>10</v>
      </c>
      <c r="B16" s="21" t="s">
        <v>92</v>
      </c>
      <c r="C16" s="61" t="s">
        <v>93</v>
      </c>
      <c r="D16" s="21" t="s">
        <v>94</v>
      </c>
      <c r="E16" s="22" t="s">
        <v>111</v>
      </c>
      <c r="F16" s="20" t="s">
        <v>47</v>
      </c>
      <c r="G16" s="110">
        <v>3</v>
      </c>
      <c r="H16" s="109"/>
      <c r="I16" s="84">
        <v>121</v>
      </c>
      <c r="J16" s="84"/>
      <c r="K16" s="98"/>
      <c r="L16" s="84"/>
      <c r="M16" s="86"/>
      <c r="N16" s="88"/>
      <c r="P16" s="89"/>
      <c r="Q16" s="86"/>
      <c r="R16" s="88"/>
      <c r="T16" s="89"/>
      <c r="U16" s="90">
        <v>116</v>
      </c>
      <c r="V16" s="88"/>
      <c r="W16" s="89"/>
      <c r="X16" s="90"/>
      <c r="Y16" s="88"/>
      <c r="AA16" s="89"/>
      <c r="AB16" s="90"/>
      <c r="AC16" s="88"/>
      <c r="AG16" s="91"/>
      <c r="AI16" s="23"/>
      <c r="AJ16" s="23"/>
      <c r="AK16" s="88"/>
      <c r="AL16" s="89"/>
      <c r="AM16" s="93"/>
      <c r="AN16" s="88"/>
      <c r="AP16" s="88"/>
      <c r="AS16" s="88"/>
      <c r="AV16" s="88"/>
      <c r="AZ16" s="91"/>
      <c r="BA16" s="91"/>
      <c r="BB16" s="91"/>
      <c r="BC16" s="91"/>
      <c r="BG16" s="91"/>
      <c r="BJ16" s="89"/>
      <c r="BK16" s="94"/>
      <c r="BL16" s="19">
        <v>5</v>
      </c>
      <c r="BN16" s="95"/>
      <c r="BO16" s="94"/>
      <c r="BP16" s="96"/>
      <c r="BR16" s="95"/>
      <c r="BS16" s="94"/>
      <c r="BT16" s="19">
        <v>5</v>
      </c>
      <c r="BV16" s="95"/>
      <c r="BW16" s="97">
        <v>3</v>
      </c>
      <c r="BX16" s="95"/>
      <c r="BY16" s="8"/>
      <c r="BZ16" s="8"/>
      <c r="CA16" s="8"/>
      <c r="CB16" s="8"/>
    </row>
    <row r="17" spans="1:80" s="19" customFormat="1" ht="15" customHeight="1" x14ac:dyDescent="0.25">
      <c r="A17" s="23">
        <v>11</v>
      </c>
      <c r="B17" s="21" t="s">
        <v>92</v>
      </c>
      <c r="C17" s="61" t="s">
        <v>93</v>
      </c>
      <c r="D17" s="21" t="s">
        <v>94</v>
      </c>
      <c r="E17" s="22" t="s">
        <v>112</v>
      </c>
      <c r="F17" s="20" t="s">
        <v>47</v>
      </c>
      <c r="G17" s="110">
        <v>0</v>
      </c>
      <c r="H17" s="109"/>
      <c r="I17" s="84">
        <v>42</v>
      </c>
      <c r="J17" s="84"/>
      <c r="K17" s="98"/>
      <c r="L17" s="84"/>
      <c r="M17" s="86"/>
      <c r="N17" s="88"/>
      <c r="P17" s="89"/>
      <c r="Q17" s="86"/>
      <c r="R17" s="88"/>
      <c r="T17" s="89"/>
      <c r="U17" s="90">
        <v>42</v>
      </c>
      <c r="V17" s="88"/>
      <c r="W17" s="89"/>
      <c r="X17" s="90"/>
      <c r="Y17" s="88"/>
      <c r="AA17" s="89"/>
      <c r="AB17" s="90"/>
      <c r="AC17" s="88"/>
      <c r="AG17" s="91"/>
      <c r="AI17" s="23"/>
      <c r="AJ17" s="23"/>
      <c r="AK17" s="88"/>
      <c r="AL17" s="89"/>
      <c r="AM17" s="93"/>
      <c r="AN17" s="88"/>
      <c r="AP17" s="88"/>
      <c r="AS17" s="88"/>
      <c r="AV17" s="88"/>
      <c r="AZ17" s="91"/>
      <c r="BA17" s="91"/>
      <c r="BB17" s="91"/>
      <c r="BC17" s="91"/>
      <c r="BG17" s="91"/>
      <c r="BJ17" s="89"/>
      <c r="BK17" s="94"/>
      <c r="BN17" s="95"/>
      <c r="BO17" s="94"/>
      <c r="BP17" s="96">
        <v>4</v>
      </c>
      <c r="BR17" s="95"/>
      <c r="BS17" s="94"/>
      <c r="BV17" s="95"/>
      <c r="BW17" s="97">
        <v>2</v>
      </c>
      <c r="BX17" s="95"/>
      <c r="BY17" s="8"/>
      <c r="BZ17" s="8"/>
      <c r="CA17" s="8"/>
      <c r="CB17" s="8"/>
    </row>
    <row r="18" spans="1:80" s="19" customFormat="1" ht="15" customHeight="1" thickBot="1" x14ac:dyDescent="0.3">
      <c r="A18" s="23">
        <v>12</v>
      </c>
      <c r="B18" s="21" t="s">
        <v>92</v>
      </c>
      <c r="C18" s="61" t="s">
        <v>93</v>
      </c>
      <c r="D18" s="21" t="s">
        <v>98</v>
      </c>
      <c r="E18" s="22" t="s">
        <v>121</v>
      </c>
      <c r="F18" s="20" t="s">
        <v>47</v>
      </c>
      <c r="G18" s="110">
        <v>0</v>
      </c>
      <c r="H18" s="109"/>
      <c r="I18" s="84">
        <v>85</v>
      </c>
      <c r="J18" s="84"/>
      <c r="K18" s="98"/>
      <c r="L18" s="84"/>
      <c r="M18" s="86"/>
      <c r="N18" s="88"/>
      <c r="P18" s="89"/>
      <c r="Q18" s="86"/>
      <c r="R18" s="88"/>
      <c r="T18" s="89"/>
      <c r="U18" s="90">
        <v>85</v>
      </c>
      <c r="V18" s="88"/>
      <c r="W18" s="89"/>
      <c r="X18" s="90"/>
      <c r="Y18" s="88"/>
      <c r="AA18" s="89"/>
      <c r="AB18" s="90"/>
      <c r="AC18" s="88"/>
      <c r="AG18" s="91"/>
      <c r="AI18" s="23"/>
      <c r="AJ18" s="23">
        <v>1</v>
      </c>
      <c r="AK18" s="88"/>
      <c r="AL18" s="89"/>
      <c r="AM18" s="93"/>
      <c r="AN18" s="88"/>
      <c r="AP18" s="88"/>
      <c r="AS18" s="88"/>
      <c r="AV18" s="88"/>
      <c r="AZ18" s="91"/>
      <c r="BA18" s="91"/>
      <c r="BB18" s="91"/>
      <c r="BC18" s="91"/>
      <c r="BG18" s="91"/>
      <c r="BJ18" s="89"/>
      <c r="BK18" s="94"/>
      <c r="BN18" s="95"/>
      <c r="BO18" s="94"/>
      <c r="BP18" s="96">
        <v>2</v>
      </c>
      <c r="BR18" s="95"/>
      <c r="BS18" s="94"/>
      <c r="BV18" s="95"/>
      <c r="BW18" s="97">
        <v>3</v>
      </c>
      <c r="BX18" s="95"/>
      <c r="BY18" s="8"/>
      <c r="BZ18" s="8"/>
      <c r="CA18" s="8"/>
      <c r="CB18" s="8"/>
    </row>
    <row r="19" spans="1:80" s="19" customFormat="1" ht="15" customHeight="1" thickBot="1" x14ac:dyDescent="0.3">
      <c r="A19" s="194" t="s">
        <v>136</v>
      </c>
      <c r="B19" s="195"/>
      <c r="C19" s="195"/>
      <c r="D19" s="195"/>
      <c r="E19" s="195"/>
      <c r="F19" s="196"/>
      <c r="G19" s="138">
        <f>SUM(G11:G18)</f>
        <v>83</v>
      </c>
      <c r="H19" s="138">
        <f t="shared" ref="H19:BS19" si="6">SUM(H11:H18)</f>
        <v>1746</v>
      </c>
      <c r="I19" s="138">
        <f t="shared" si="6"/>
        <v>1956</v>
      </c>
      <c r="J19" s="138">
        <f t="shared" si="6"/>
        <v>0</v>
      </c>
      <c r="K19" s="138">
        <f t="shared" si="6"/>
        <v>0</v>
      </c>
      <c r="L19" s="138">
        <f t="shared" si="6"/>
        <v>0</v>
      </c>
      <c r="M19" s="138">
        <f t="shared" si="6"/>
        <v>0</v>
      </c>
      <c r="N19" s="138">
        <f t="shared" si="6"/>
        <v>0</v>
      </c>
      <c r="O19" s="138">
        <f t="shared" si="6"/>
        <v>0</v>
      </c>
      <c r="P19" s="138">
        <f t="shared" si="6"/>
        <v>0</v>
      </c>
      <c r="Q19" s="138">
        <f t="shared" si="6"/>
        <v>0</v>
      </c>
      <c r="R19" s="138">
        <f t="shared" si="6"/>
        <v>360</v>
      </c>
      <c r="S19" s="138">
        <f>SUM(S11:S18)</f>
        <v>64</v>
      </c>
      <c r="T19" s="138">
        <f>SUM(T11:T18)</f>
        <v>0</v>
      </c>
      <c r="U19" s="138">
        <f>SUM(U11:U18)</f>
        <v>3255</v>
      </c>
      <c r="V19" s="138">
        <f t="shared" si="6"/>
        <v>1</v>
      </c>
      <c r="W19" s="138">
        <f t="shared" si="6"/>
        <v>1</v>
      </c>
      <c r="X19" s="138">
        <f t="shared" si="6"/>
        <v>0</v>
      </c>
      <c r="Y19" s="138">
        <f t="shared" si="6"/>
        <v>0</v>
      </c>
      <c r="Z19" s="138">
        <f t="shared" si="6"/>
        <v>0</v>
      </c>
      <c r="AA19" s="138">
        <f t="shared" si="6"/>
        <v>0</v>
      </c>
      <c r="AB19" s="138">
        <f t="shared" si="6"/>
        <v>0</v>
      </c>
      <c r="AC19" s="138">
        <f t="shared" si="6"/>
        <v>4</v>
      </c>
      <c r="AD19" s="138">
        <f t="shared" si="6"/>
        <v>6</v>
      </c>
      <c r="AE19" s="138">
        <f t="shared" si="6"/>
        <v>0</v>
      </c>
      <c r="AF19" s="138">
        <f t="shared" si="6"/>
        <v>0</v>
      </c>
      <c r="AG19" s="138">
        <f t="shared" si="6"/>
        <v>1</v>
      </c>
      <c r="AH19" s="138">
        <f t="shared" si="6"/>
        <v>0</v>
      </c>
      <c r="AI19" s="138">
        <f t="shared" si="6"/>
        <v>0</v>
      </c>
      <c r="AJ19" s="138">
        <f t="shared" si="6"/>
        <v>2</v>
      </c>
      <c r="AK19" s="138">
        <f t="shared" si="6"/>
        <v>0</v>
      </c>
      <c r="AL19" s="138">
        <f t="shared" si="6"/>
        <v>0</v>
      </c>
      <c r="AM19" s="138">
        <f t="shared" si="6"/>
        <v>0</v>
      </c>
      <c r="AN19" s="138">
        <f t="shared" si="6"/>
        <v>0</v>
      </c>
      <c r="AO19" s="138">
        <f t="shared" si="6"/>
        <v>0</v>
      </c>
      <c r="AP19" s="138">
        <f t="shared" si="6"/>
        <v>0</v>
      </c>
      <c r="AQ19" s="138">
        <f t="shared" si="6"/>
        <v>0</v>
      </c>
      <c r="AR19" s="138">
        <f t="shared" si="6"/>
        <v>0</v>
      </c>
      <c r="AS19" s="138">
        <f t="shared" si="6"/>
        <v>0</v>
      </c>
      <c r="AT19" s="138">
        <f t="shared" si="6"/>
        <v>0</v>
      </c>
      <c r="AU19" s="138">
        <f t="shared" si="6"/>
        <v>0</v>
      </c>
      <c r="AV19" s="138">
        <f t="shared" si="6"/>
        <v>0</v>
      </c>
      <c r="AW19" s="138">
        <f t="shared" si="6"/>
        <v>0</v>
      </c>
      <c r="AX19" s="138">
        <f t="shared" si="6"/>
        <v>0</v>
      </c>
      <c r="AY19" s="138">
        <f t="shared" si="6"/>
        <v>0</v>
      </c>
      <c r="AZ19" s="138">
        <f t="shared" si="6"/>
        <v>0</v>
      </c>
      <c r="BA19" s="138">
        <f t="shared" si="6"/>
        <v>0</v>
      </c>
      <c r="BB19" s="138">
        <f t="shared" si="6"/>
        <v>0</v>
      </c>
      <c r="BC19" s="138">
        <f t="shared" si="6"/>
        <v>0</v>
      </c>
      <c r="BD19" s="138">
        <f t="shared" si="6"/>
        <v>0</v>
      </c>
      <c r="BE19" s="138">
        <f t="shared" si="6"/>
        <v>0</v>
      </c>
      <c r="BF19" s="138">
        <f t="shared" si="6"/>
        <v>0</v>
      </c>
      <c r="BG19" s="138">
        <f t="shared" si="6"/>
        <v>0</v>
      </c>
      <c r="BH19" s="138">
        <f t="shared" si="6"/>
        <v>0</v>
      </c>
      <c r="BI19" s="138">
        <f t="shared" si="6"/>
        <v>0</v>
      </c>
      <c r="BJ19" s="138">
        <f t="shared" si="6"/>
        <v>0</v>
      </c>
      <c r="BK19" s="138">
        <f t="shared" si="6"/>
        <v>0</v>
      </c>
      <c r="BL19" s="138">
        <f t="shared" si="6"/>
        <v>106</v>
      </c>
      <c r="BM19" s="138">
        <f t="shared" si="6"/>
        <v>0</v>
      </c>
      <c r="BN19" s="138">
        <f t="shared" si="6"/>
        <v>0</v>
      </c>
      <c r="BO19" s="138">
        <f t="shared" si="6"/>
        <v>0</v>
      </c>
      <c r="BP19" s="138">
        <f t="shared" si="6"/>
        <v>10</v>
      </c>
      <c r="BQ19" s="138">
        <f t="shared" si="6"/>
        <v>0</v>
      </c>
      <c r="BR19" s="138">
        <f t="shared" si="6"/>
        <v>0</v>
      </c>
      <c r="BS19" s="138">
        <f t="shared" si="6"/>
        <v>0</v>
      </c>
      <c r="BT19" s="138">
        <f t="shared" ref="BT19:BX19" si="7">SUM(BT11:BT18)</f>
        <v>23</v>
      </c>
      <c r="BU19" s="138">
        <f t="shared" si="7"/>
        <v>0</v>
      </c>
      <c r="BV19" s="138">
        <f t="shared" si="7"/>
        <v>0</v>
      </c>
      <c r="BW19" s="138">
        <f t="shared" si="7"/>
        <v>74</v>
      </c>
      <c r="BX19" s="138">
        <f t="shared" si="7"/>
        <v>0</v>
      </c>
      <c r="BY19" s="8"/>
      <c r="BZ19" s="8"/>
      <c r="CA19" s="8"/>
      <c r="CB19" s="8"/>
    </row>
    <row r="20" spans="1:80" s="19" customFormat="1" ht="15" customHeight="1" x14ac:dyDescent="0.25">
      <c r="A20" s="23">
        <v>13</v>
      </c>
      <c r="B20" s="21" t="s">
        <v>92</v>
      </c>
      <c r="C20" s="61" t="s">
        <v>93</v>
      </c>
      <c r="D20" s="21" t="s">
        <v>94</v>
      </c>
      <c r="E20" s="22" t="s">
        <v>110</v>
      </c>
      <c r="F20" s="20" t="s">
        <v>46</v>
      </c>
      <c r="G20" s="110">
        <v>0</v>
      </c>
      <c r="H20" s="109"/>
      <c r="I20" s="84">
        <v>26</v>
      </c>
      <c r="J20" s="84"/>
      <c r="K20" s="98"/>
      <c r="L20" s="84"/>
      <c r="M20" s="86"/>
      <c r="N20" s="88"/>
      <c r="P20" s="89"/>
      <c r="Q20" s="86"/>
      <c r="R20" s="88"/>
      <c r="T20" s="89"/>
      <c r="U20" s="90">
        <v>13</v>
      </c>
      <c r="V20" s="88"/>
      <c r="W20" s="89"/>
      <c r="X20" s="90"/>
      <c r="Y20" s="88"/>
      <c r="AA20" s="89"/>
      <c r="AB20" s="90"/>
      <c r="AC20" s="88"/>
      <c r="AG20" s="91"/>
      <c r="AI20" s="23"/>
      <c r="AJ20" s="23"/>
      <c r="AK20" s="88"/>
      <c r="AL20" s="89"/>
      <c r="AM20" s="93"/>
      <c r="AN20" s="88"/>
      <c r="AP20" s="88"/>
      <c r="AS20" s="88"/>
      <c r="AV20" s="88"/>
      <c r="AZ20" s="91"/>
      <c r="BA20" s="91"/>
      <c r="BB20" s="91"/>
      <c r="BC20" s="91"/>
      <c r="BG20" s="91"/>
      <c r="BJ20" s="89"/>
      <c r="BK20" s="94"/>
      <c r="BL20" s="19">
        <v>13</v>
      </c>
      <c r="BN20" s="95"/>
      <c r="BO20" s="94"/>
      <c r="BP20" s="96"/>
      <c r="BR20" s="95"/>
      <c r="BS20" s="94"/>
      <c r="BT20" s="19">
        <v>13</v>
      </c>
      <c r="BV20" s="95"/>
      <c r="BW20" s="97">
        <v>1</v>
      </c>
      <c r="BX20" s="95"/>
      <c r="BY20" s="8"/>
      <c r="BZ20" s="8"/>
      <c r="CA20" s="8"/>
      <c r="CB20" s="8"/>
    </row>
    <row r="21" spans="1:80" s="19" customFormat="1" ht="15" customHeight="1" thickBot="1" x14ac:dyDescent="0.3">
      <c r="A21" s="23">
        <v>14</v>
      </c>
      <c r="B21" s="21" t="s">
        <v>92</v>
      </c>
      <c r="C21" s="61" t="s">
        <v>93</v>
      </c>
      <c r="D21" s="21" t="s">
        <v>98</v>
      </c>
      <c r="E21" s="22" t="s">
        <v>122</v>
      </c>
      <c r="F21" s="20" t="s">
        <v>46</v>
      </c>
      <c r="G21" s="110">
        <v>0</v>
      </c>
      <c r="H21" s="109"/>
      <c r="I21" s="84">
        <v>308</v>
      </c>
      <c r="J21" s="84"/>
      <c r="K21" s="98"/>
      <c r="L21" s="84"/>
      <c r="M21" s="86"/>
      <c r="N21" s="88"/>
      <c r="P21" s="89"/>
      <c r="Q21" s="86"/>
      <c r="R21" s="88"/>
      <c r="T21" s="89"/>
      <c r="U21" s="90">
        <v>222</v>
      </c>
      <c r="V21" s="88"/>
      <c r="W21" s="89">
        <v>1</v>
      </c>
      <c r="X21" s="90"/>
      <c r="Y21" s="88"/>
      <c r="AA21" s="89"/>
      <c r="AB21" s="90"/>
      <c r="AC21" s="88"/>
      <c r="AD21" s="19">
        <v>2</v>
      </c>
      <c r="AG21" s="91"/>
      <c r="AI21" s="23">
        <v>1</v>
      </c>
      <c r="AJ21" s="23"/>
      <c r="AK21" s="88"/>
      <c r="AL21" s="89"/>
      <c r="AM21" s="93"/>
      <c r="AN21" s="88"/>
      <c r="AP21" s="88"/>
      <c r="AS21" s="88"/>
      <c r="AV21" s="88"/>
      <c r="AZ21" s="91"/>
      <c r="BA21" s="91"/>
      <c r="BB21" s="91"/>
      <c r="BC21" s="91"/>
      <c r="BG21" s="91"/>
      <c r="BJ21" s="89"/>
      <c r="BK21" s="94"/>
      <c r="BL21" s="19">
        <v>86</v>
      </c>
      <c r="BN21" s="95"/>
      <c r="BO21" s="94"/>
      <c r="BP21" s="96"/>
      <c r="BR21" s="95"/>
      <c r="BS21" s="94"/>
      <c r="BT21" s="19">
        <v>86</v>
      </c>
      <c r="BV21" s="95"/>
      <c r="BW21" s="97">
        <v>6</v>
      </c>
      <c r="BX21" s="95"/>
      <c r="BY21" s="8"/>
      <c r="BZ21" s="8"/>
      <c r="CA21" s="8"/>
      <c r="CB21" s="8"/>
    </row>
    <row r="22" spans="1:80" s="19" customFormat="1" ht="15" customHeight="1" thickBot="1" x14ac:dyDescent="0.3">
      <c r="A22" s="194" t="s">
        <v>135</v>
      </c>
      <c r="B22" s="195"/>
      <c r="C22" s="195"/>
      <c r="D22" s="195"/>
      <c r="E22" s="195"/>
      <c r="F22" s="196"/>
      <c r="G22" s="138">
        <f>SUM(G20:G21)</f>
        <v>0</v>
      </c>
      <c r="H22" s="138">
        <f t="shared" ref="H22:BS22" si="8">SUM(H20:H21)</f>
        <v>0</v>
      </c>
      <c r="I22" s="138">
        <f t="shared" si="8"/>
        <v>334</v>
      </c>
      <c r="J22" s="138">
        <f t="shared" si="8"/>
        <v>0</v>
      </c>
      <c r="K22" s="138">
        <f t="shared" si="8"/>
        <v>0</v>
      </c>
      <c r="L22" s="138">
        <f t="shared" si="8"/>
        <v>0</v>
      </c>
      <c r="M22" s="138">
        <f t="shared" si="8"/>
        <v>0</v>
      </c>
      <c r="N22" s="138">
        <f t="shared" si="8"/>
        <v>0</v>
      </c>
      <c r="O22" s="138">
        <f t="shared" si="8"/>
        <v>0</v>
      </c>
      <c r="P22" s="138">
        <f t="shared" si="8"/>
        <v>0</v>
      </c>
      <c r="Q22" s="138">
        <f t="shared" si="8"/>
        <v>0</v>
      </c>
      <c r="R22" s="138">
        <f t="shared" si="8"/>
        <v>0</v>
      </c>
      <c r="S22" s="138">
        <f t="shared" si="8"/>
        <v>0</v>
      </c>
      <c r="T22" s="138">
        <f t="shared" si="8"/>
        <v>0</v>
      </c>
      <c r="U22" s="138">
        <f t="shared" si="8"/>
        <v>235</v>
      </c>
      <c r="V22" s="138">
        <f t="shared" si="8"/>
        <v>0</v>
      </c>
      <c r="W22" s="138">
        <f t="shared" si="8"/>
        <v>1</v>
      </c>
      <c r="X22" s="138">
        <f t="shared" si="8"/>
        <v>0</v>
      </c>
      <c r="Y22" s="138">
        <f t="shared" si="8"/>
        <v>0</v>
      </c>
      <c r="Z22" s="138">
        <f t="shared" si="8"/>
        <v>0</v>
      </c>
      <c r="AA22" s="138">
        <f t="shared" si="8"/>
        <v>0</v>
      </c>
      <c r="AB22" s="138">
        <f t="shared" si="8"/>
        <v>0</v>
      </c>
      <c r="AC22" s="138">
        <f t="shared" si="8"/>
        <v>0</v>
      </c>
      <c r="AD22" s="138">
        <f t="shared" si="8"/>
        <v>2</v>
      </c>
      <c r="AE22" s="138">
        <f t="shared" si="8"/>
        <v>0</v>
      </c>
      <c r="AF22" s="138">
        <f t="shared" si="8"/>
        <v>0</v>
      </c>
      <c r="AG22" s="138">
        <f t="shared" si="8"/>
        <v>0</v>
      </c>
      <c r="AH22" s="138">
        <f t="shared" si="8"/>
        <v>0</v>
      </c>
      <c r="AI22" s="138">
        <f t="shared" si="8"/>
        <v>1</v>
      </c>
      <c r="AJ22" s="138">
        <f t="shared" si="8"/>
        <v>0</v>
      </c>
      <c r="AK22" s="138">
        <f t="shared" si="8"/>
        <v>0</v>
      </c>
      <c r="AL22" s="138">
        <f t="shared" si="8"/>
        <v>0</v>
      </c>
      <c r="AM22" s="138">
        <f t="shared" si="8"/>
        <v>0</v>
      </c>
      <c r="AN22" s="138">
        <f t="shared" si="8"/>
        <v>0</v>
      </c>
      <c r="AO22" s="138">
        <f t="shared" si="8"/>
        <v>0</v>
      </c>
      <c r="AP22" s="138">
        <f t="shared" si="8"/>
        <v>0</v>
      </c>
      <c r="AQ22" s="138">
        <f t="shared" si="8"/>
        <v>0</v>
      </c>
      <c r="AR22" s="138">
        <f t="shared" si="8"/>
        <v>0</v>
      </c>
      <c r="AS22" s="138">
        <f t="shared" si="8"/>
        <v>0</v>
      </c>
      <c r="AT22" s="138">
        <f t="shared" si="8"/>
        <v>0</v>
      </c>
      <c r="AU22" s="138">
        <f t="shared" si="8"/>
        <v>0</v>
      </c>
      <c r="AV22" s="138">
        <f t="shared" si="8"/>
        <v>0</v>
      </c>
      <c r="AW22" s="138">
        <f t="shared" si="8"/>
        <v>0</v>
      </c>
      <c r="AX22" s="138">
        <f t="shared" si="8"/>
        <v>0</v>
      </c>
      <c r="AY22" s="138">
        <f t="shared" si="8"/>
        <v>0</v>
      </c>
      <c r="AZ22" s="138">
        <f t="shared" si="8"/>
        <v>0</v>
      </c>
      <c r="BA22" s="138">
        <f t="shared" si="8"/>
        <v>0</v>
      </c>
      <c r="BB22" s="138">
        <f t="shared" si="8"/>
        <v>0</v>
      </c>
      <c r="BC22" s="138">
        <f t="shared" si="8"/>
        <v>0</v>
      </c>
      <c r="BD22" s="138">
        <f t="shared" si="8"/>
        <v>0</v>
      </c>
      <c r="BE22" s="138">
        <f t="shared" si="8"/>
        <v>0</v>
      </c>
      <c r="BF22" s="138">
        <f t="shared" si="8"/>
        <v>0</v>
      </c>
      <c r="BG22" s="138">
        <f t="shared" si="8"/>
        <v>0</v>
      </c>
      <c r="BH22" s="138">
        <f t="shared" si="8"/>
        <v>0</v>
      </c>
      <c r="BI22" s="138">
        <f t="shared" si="8"/>
        <v>0</v>
      </c>
      <c r="BJ22" s="138">
        <f t="shared" si="8"/>
        <v>0</v>
      </c>
      <c r="BK22" s="138">
        <f t="shared" si="8"/>
        <v>0</v>
      </c>
      <c r="BL22" s="138">
        <f t="shared" si="8"/>
        <v>99</v>
      </c>
      <c r="BM22" s="138">
        <f t="shared" si="8"/>
        <v>0</v>
      </c>
      <c r="BN22" s="138">
        <f t="shared" si="8"/>
        <v>0</v>
      </c>
      <c r="BO22" s="138">
        <f t="shared" si="8"/>
        <v>0</v>
      </c>
      <c r="BP22" s="138">
        <f t="shared" si="8"/>
        <v>0</v>
      </c>
      <c r="BQ22" s="138">
        <f t="shared" si="8"/>
        <v>0</v>
      </c>
      <c r="BR22" s="138">
        <f t="shared" si="8"/>
        <v>0</v>
      </c>
      <c r="BS22" s="138">
        <f t="shared" si="8"/>
        <v>0</v>
      </c>
      <c r="BT22" s="138">
        <f t="shared" ref="BT22:BX22" si="9">SUM(BT20:BT21)</f>
        <v>99</v>
      </c>
      <c r="BU22" s="138">
        <f t="shared" si="9"/>
        <v>0</v>
      </c>
      <c r="BV22" s="138">
        <f t="shared" si="9"/>
        <v>0</v>
      </c>
      <c r="BW22" s="138">
        <f t="shared" si="9"/>
        <v>7</v>
      </c>
      <c r="BX22" s="138">
        <f t="shared" si="9"/>
        <v>0</v>
      </c>
      <c r="BY22" s="8"/>
      <c r="BZ22" s="8"/>
      <c r="CA22" s="8"/>
      <c r="CB22" s="8"/>
    </row>
    <row r="23" spans="1:80" s="19" customFormat="1" ht="15" customHeight="1" x14ac:dyDescent="0.25">
      <c r="A23" s="23">
        <v>13</v>
      </c>
      <c r="B23" s="21" t="s">
        <v>92</v>
      </c>
      <c r="C23" s="61" t="s">
        <v>92</v>
      </c>
      <c r="D23" s="21" t="s">
        <v>95</v>
      </c>
      <c r="E23" s="22" t="s">
        <v>113</v>
      </c>
      <c r="F23" s="20" t="s">
        <v>47</v>
      </c>
      <c r="G23" s="110">
        <v>13</v>
      </c>
      <c r="H23" s="109"/>
      <c r="I23" s="84">
        <v>1369</v>
      </c>
      <c r="J23" s="84"/>
      <c r="K23" s="98"/>
      <c r="L23" s="84"/>
      <c r="M23" s="86"/>
      <c r="N23" s="88"/>
      <c r="P23" s="89"/>
      <c r="Q23" s="86"/>
      <c r="R23" s="88">
        <v>60</v>
      </c>
      <c r="S23" s="19">
        <v>58</v>
      </c>
      <c r="T23" s="89"/>
      <c r="U23" s="90">
        <v>1251</v>
      </c>
      <c r="V23" s="88"/>
      <c r="W23" s="89"/>
      <c r="X23" s="90"/>
      <c r="Y23" s="88"/>
      <c r="AA23" s="89"/>
      <c r="AB23" s="90"/>
      <c r="AC23" s="88"/>
      <c r="AD23" s="19">
        <v>6</v>
      </c>
      <c r="AG23" s="91"/>
      <c r="AI23" s="23"/>
      <c r="AJ23" s="23"/>
      <c r="AK23" s="88"/>
      <c r="AL23" s="89"/>
      <c r="AM23" s="93"/>
      <c r="AN23" s="88"/>
      <c r="AP23" s="88"/>
      <c r="AS23" s="88"/>
      <c r="AV23" s="88"/>
      <c r="AZ23" s="91"/>
      <c r="BA23" s="91"/>
      <c r="BB23" s="91"/>
      <c r="BC23" s="91"/>
      <c r="BG23" s="91"/>
      <c r="BJ23" s="89"/>
      <c r="BK23" s="94"/>
      <c r="BL23" s="19">
        <v>64</v>
      </c>
      <c r="BN23" s="95"/>
      <c r="BO23" s="94"/>
      <c r="BP23" s="96"/>
      <c r="BR23" s="95"/>
      <c r="BS23" s="94"/>
      <c r="BV23" s="95"/>
      <c r="BW23" s="97">
        <v>40</v>
      </c>
      <c r="BX23" s="95"/>
      <c r="BY23" s="8"/>
      <c r="BZ23" s="8"/>
      <c r="CA23" s="8"/>
      <c r="CB23" s="8"/>
    </row>
    <row r="24" spans="1:80" s="19" customFormat="1" ht="15" customHeight="1" x14ac:dyDescent="0.25">
      <c r="A24" s="23">
        <v>14</v>
      </c>
      <c r="B24" s="21" t="s">
        <v>92</v>
      </c>
      <c r="C24" s="61" t="s">
        <v>92</v>
      </c>
      <c r="D24" s="21" t="s">
        <v>95</v>
      </c>
      <c r="E24" s="22" t="s">
        <v>114</v>
      </c>
      <c r="F24" s="20" t="s">
        <v>47</v>
      </c>
      <c r="G24" s="110">
        <v>7</v>
      </c>
      <c r="H24" s="109"/>
      <c r="I24" s="84">
        <v>594</v>
      </c>
      <c r="J24" s="84"/>
      <c r="K24" s="98"/>
      <c r="L24" s="84"/>
      <c r="M24" s="86"/>
      <c r="N24" s="88"/>
      <c r="P24" s="89"/>
      <c r="Q24" s="86"/>
      <c r="R24" s="88">
        <v>50</v>
      </c>
      <c r="S24" s="19">
        <v>24</v>
      </c>
      <c r="T24" s="89"/>
      <c r="U24" s="90">
        <v>520</v>
      </c>
      <c r="V24" s="88"/>
      <c r="W24" s="89">
        <v>1</v>
      </c>
      <c r="X24" s="90"/>
      <c r="Y24" s="88"/>
      <c r="AA24" s="89"/>
      <c r="AB24" s="90"/>
      <c r="AC24" s="88"/>
      <c r="AD24" s="19">
        <v>2</v>
      </c>
      <c r="AG24" s="91"/>
      <c r="AI24" s="23"/>
      <c r="AJ24" s="23"/>
      <c r="AK24" s="88"/>
      <c r="AL24" s="89"/>
      <c r="AM24" s="93"/>
      <c r="AN24" s="88"/>
      <c r="AP24" s="88"/>
      <c r="AS24" s="88"/>
      <c r="AV24" s="88"/>
      <c r="AZ24" s="91"/>
      <c r="BA24" s="91"/>
      <c r="BB24" s="91"/>
      <c r="BC24" s="91"/>
      <c r="BG24" s="91"/>
      <c r="BJ24" s="89"/>
      <c r="BK24" s="94"/>
      <c r="BL24" s="19">
        <v>10</v>
      </c>
      <c r="BN24" s="95"/>
      <c r="BO24" s="94"/>
      <c r="BP24" s="96"/>
      <c r="BR24" s="95"/>
      <c r="BS24" s="94"/>
      <c r="BV24" s="95"/>
      <c r="BW24" s="97">
        <v>15</v>
      </c>
      <c r="BX24" s="95"/>
      <c r="BY24" s="8"/>
      <c r="BZ24" s="8"/>
      <c r="CA24" s="8"/>
      <c r="CB24" s="8"/>
    </row>
    <row r="25" spans="1:80" s="19" customFormat="1" ht="15" customHeight="1" x14ac:dyDescent="0.25">
      <c r="A25" s="23">
        <v>15</v>
      </c>
      <c r="B25" s="21" t="s">
        <v>92</v>
      </c>
      <c r="C25" s="61" t="s">
        <v>92</v>
      </c>
      <c r="D25" s="21" t="s">
        <v>95</v>
      </c>
      <c r="E25" s="22" t="s">
        <v>115</v>
      </c>
      <c r="F25" s="20" t="s">
        <v>47</v>
      </c>
      <c r="G25" s="110">
        <v>1</v>
      </c>
      <c r="H25" s="109"/>
      <c r="I25" s="84">
        <v>122</v>
      </c>
      <c r="J25" s="84"/>
      <c r="K25" s="98"/>
      <c r="L25" s="84"/>
      <c r="M25" s="86"/>
      <c r="N25" s="88"/>
      <c r="P25" s="89"/>
      <c r="Q25" s="86"/>
      <c r="R25" s="88">
        <v>25</v>
      </c>
      <c r="T25" s="89"/>
      <c r="U25" s="90">
        <v>97</v>
      </c>
      <c r="V25" s="88"/>
      <c r="W25" s="89"/>
      <c r="X25" s="90"/>
      <c r="Y25" s="88"/>
      <c r="AA25" s="89"/>
      <c r="AB25" s="90"/>
      <c r="AC25" s="88"/>
      <c r="AG25" s="91"/>
      <c r="AI25" s="23"/>
      <c r="AJ25" s="23"/>
      <c r="AK25" s="88"/>
      <c r="AL25" s="89"/>
      <c r="AM25" s="93"/>
      <c r="AN25" s="88"/>
      <c r="AP25" s="88"/>
      <c r="AS25" s="88"/>
      <c r="AV25" s="88"/>
      <c r="AZ25" s="91"/>
      <c r="BA25" s="91"/>
      <c r="BB25" s="91"/>
      <c r="BC25" s="88"/>
      <c r="BG25" s="91"/>
      <c r="BJ25" s="89"/>
      <c r="BK25" s="94"/>
      <c r="BL25" s="19">
        <v>26</v>
      </c>
      <c r="BN25" s="95"/>
      <c r="BO25" s="94"/>
      <c r="BP25" s="96"/>
      <c r="BR25" s="95"/>
      <c r="BS25" s="94"/>
      <c r="BV25" s="95"/>
      <c r="BW25" s="97">
        <v>6</v>
      </c>
      <c r="BX25" s="95"/>
      <c r="BY25" s="8"/>
      <c r="BZ25" s="8"/>
      <c r="CA25" s="8"/>
      <c r="CB25" s="8"/>
    </row>
    <row r="26" spans="1:80" s="19" customFormat="1" ht="15" customHeight="1" x14ac:dyDescent="0.25">
      <c r="A26" s="23">
        <v>16</v>
      </c>
      <c r="B26" s="21" t="s">
        <v>92</v>
      </c>
      <c r="C26" s="61" t="s">
        <v>92</v>
      </c>
      <c r="D26" s="21" t="s">
        <v>95</v>
      </c>
      <c r="E26" s="22" t="s">
        <v>116</v>
      </c>
      <c r="F26" s="20" t="s">
        <v>47</v>
      </c>
      <c r="G26" s="110">
        <v>0</v>
      </c>
      <c r="H26" s="109"/>
      <c r="I26" s="84"/>
      <c r="J26" s="84"/>
      <c r="K26" s="98">
        <v>140</v>
      </c>
      <c r="L26" s="84"/>
      <c r="M26" s="86"/>
      <c r="N26" s="88"/>
      <c r="O26" s="19">
        <v>2</v>
      </c>
      <c r="P26" s="89"/>
      <c r="Q26" s="86"/>
      <c r="R26" s="88"/>
      <c r="T26" s="89"/>
      <c r="U26" s="90">
        <v>0</v>
      </c>
      <c r="V26" s="88"/>
      <c r="W26" s="89"/>
      <c r="X26" s="90"/>
      <c r="Y26" s="88"/>
      <c r="AA26" s="89"/>
      <c r="AB26" s="90"/>
      <c r="AC26" s="88"/>
      <c r="AG26" s="91"/>
      <c r="AI26" s="23"/>
      <c r="AJ26" s="23"/>
      <c r="AK26" s="88"/>
      <c r="AL26" s="89"/>
      <c r="AM26" s="93"/>
      <c r="AN26" s="88"/>
      <c r="AP26" s="88"/>
      <c r="AS26" s="88"/>
      <c r="AV26" s="88"/>
      <c r="AW26" s="19">
        <v>4</v>
      </c>
      <c r="AZ26" s="91"/>
      <c r="BA26" s="91">
        <v>2</v>
      </c>
      <c r="BB26" s="91">
        <v>2</v>
      </c>
      <c r="BC26" s="91"/>
      <c r="BD26" s="19">
        <v>17</v>
      </c>
      <c r="BG26" s="91"/>
      <c r="BH26" s="19">
        <v>17</v>
      </c>
      <c r="BJ26" s="89"/>
      <c r="BK26" s="94"/>
      <c r="BN26" s="95"/>
      <c r="BO26" s="94"/>
      <c r="BP26" s="96"/>
      <c r="BR26" s="95"/>
      <c r="BS26" s="94"/>
      <c r="BV26" s="95"/>
      <c r="BW26" s="97"/>
      <c r="BX26" s="95"/>
      <c r="BY26" s="8"/>
      <c r="BZ26" s="8"/>
      <c r="CA26" s="8"/>
      <c r="CB26" s="8"/>
    </row>
    <row r="27" spans="1:80" s="19" customFormat="1" ht="15" customHeight="1" x14ac:dyDescent="0.25">
      <c r="A27" s="23">
        <v>17</v>
      </c>
      <c r="B27" s="21" t="s">
        <v>92</v>
      </c>
      <c r="C27" s="61" t="s">
        <v>92</v>
      </c>
      <c r="D27" s="21" t="s">
        <v>95</v>
      </c>
      <c r="E27" s="22" t="s">
        <v>130</v>
      </c>
      <c r="F27" s="20" t="s">
        <v>47</v>
      </c>
      <c r="G27" s="110">
        <v>2</v>
      </c>
      <c r="H27" s="109"/>
      <c r="I27" s="84">
        <v>306</v>
      </c>
      <c r="J27" s="84"/>
      <c r="K27" s="98"/>
      <c r="L27" s="84"/>
      <c r="M27" s="86"/>
      <c r="N27" s="88"/>
      <c r="P27" s="89"/>
      <c r="Q27" s="86"/>
      <c r="R27" s="88"/>
      <c r="S27" s="19">
        <v>28</v>
      </c>
      <c r="T27" s="89"/>
      <c r="U27" s="90">
        <v>278</v>
      </c>
      <c r="V27" s="88"/>
      <c r="W27" s="89"/>
      <c r="X27" s="90"/>
      <c r="Y27" s="88"/>
      <c r="AA27" s="89"/>
      <c r="AB27" s="90"/>
      <c r="AC27" s="88"/>
      <c r="AG27" s="91"/>
      <c r="AI27" s="23"/>
      <c r="AJ27" s="23"/>
      <c r="AK27" s="88"/>
      <c r="AL27" s="89"/>
      <c r="AM27" s="93"/>
      <c r="AN27" s="88"/>
      <c r="AP27" s="88"/>
      <c r="AS27" s="88"/>
      <c r="AV27" s="88"/>
      <c r="AZ27" s="91"/>
      <c r="BA27" s="91"/>
      <c r="BB27" s="91"/>
      <c r="BC27" s="91"/>
      <c r="BG27" s="91"/>
      <c r="BJ27" s="89"/>
      <c r="BK27" s="94"/>
      <c r="BL27" s="19">
        <v>16</v>
      </c>
      <c r="BN27" s="95"/>
      <c r="BO27" s="94"/>
      <c r="BP27" s="96"/>
      <c r="BR27" s="95"/>
      <c r="BS27" s="94"/>
      <c r="BV27" s="95"/>
      <c r="BW27" s="97">
        <v>10</v>
      </c>
      <c r="BX27" s="95"/>
      <c r="BY27" s="8"/>
      <c r="BZ27" s="8"/>
      <c r="CA27" s="8"/>
      <c r="CB27" s="8"/>
    </row>
    <row r="28" spans="1:80" s="19" customFormat="1" ht="15" customHeight="1" x14ac:dyDescent="0.25">
      <c r="A28" s="23">
        <v>18</v>
      </c>
      <c r="B28" s="21" t="s">
        <v>92</v>
      </c>
      <c r="C28" s="61" t="s">
        <v>92</v>
      </c>
      <c r="D28" s="21" t="s">
        <v>95</v>
      </c>
      <c r="E28" s="22" t="s">
        <v>117</v>
      </c>
      <c r="F28" s="20" t="s">
        <v>47</v>
      </c>
      <c r="G28" s="110">
        <v>8</v>
      </c>
      <c r="H28" s="109"/>
      <c r="I28" s="84">
        <v>596</v>
      </c>
      <c r="J28" s="84"/>
      <c r="K28" s="98"/>
      <c r="L28" s="84"/>
      <c r="M28" s="86"/>
      <c r="N28" s="88"/>
      <c r="P28" s="89"/>
      <c r="Q28" s="86"/>
      <c r="R28" s="88"/>
      <c r="S28" s="19">
        <v>20</v>
      </c>
      <c r="T28" s="89"/>
      <c r="U28" s="90">
        <v>501</v>
      </c>
      <c r="V28" s="88"/>
      <c r="W28" s="89">
        <v>1</v>
      </c>
      <c r="X28" s="90"/>
      <c r="Y28" s="88"/>
      <c r="AA28" s="89"/>
      <c r="AB28" s="90"/>
      <c r="AC28" s="88"/>
      <c r="AD28" s="19">
        <v>2</v>
      </c>
      <c r="AG28" s="91"/>
      <c r="AI28" s="23"/>
      <c r="AJ28" s="23"/>
      <c r="AK28" s="88"/>
      <c r="AL28" s="89"/>
      <c r="AM28" s="93"/>
      <c r="AN28" s="88"/>
      <c r="AP28" s="88"/>
      <c r="AS28" s="88"/>
      <c r="AV28" s="88"/>
      <c r="AZ28" s="91"/>
      <c r="BA28" s="91"/>
      <c r="BB28" s="91"/>
      <c r="BC28" s="91"/>
      <c r="BG28" s="91"/>
      <c r="BJ28" s="89"/>
      <c r="BK28" s="94"/>
      <c r="BL28" s="19">
        <v>80</v>
      </c>
      <c r="BN28" s="95"/>
      <c r="BO28" s="94"/>
      <c r="BP28" s="96">
        <v>2</v>
      </c>
      <c r="BR28" s="95"/>
      <c r="BS28" s="94"/>
      <c r="BT28" s="19">
        <v>75</v>
      </c>
      <c r="BV28" s="95"/>
      <c r="BW28" s="97">
        <v>17</v>
      </c>
      <c r="BX28" s="95"/>
      <c r="BY28" s="8"/>
      <c r="BZ28" s="8"/>
      <c r="CA28" s="8"/>
      <c r="CB28" s="8"/>
    </row>
    <row r="29" spans="1:80" s="19" customFormat="1" ht="15" customHeight="1" x14ac:dyDescent="0.25">
      <c r="A29" s="23">
        <v>19</v>
      </c>
      <c r="B29" s="21" t="s">
        <v>92</v>
      </c>
      <c r="C29" s="61" t="s">
        <v>92</v>
      </c>
      <c r="D29" s="21" t="s">
        <v>95</v>
      </c>
      <c r="E29" s="22" t="s">
        <v>118</v>
      </c>
      <c r="F29" s="20" t="s">
        <v>47</v>
      </c>
      <c r="G29" s="110">
        <v>0</v>
      </c>
      <c r="H29" s="109"/>
      <c r="I29" s="84">
        <v>62</v>
      </c>
      <c r="J29" s="84"/>
      <c r="K29" s="98"/>
      <c r="L29" s="84"/>
      <c r="M29" s="86"/>
      <c r="N29" s="88"/>
      <c r="P29" s="89"/>
      <c r="Q29" s="86"/>
      <c r="R29" s="88">
        <v>14</v>
      </c>
      <c r="T29" s="89"/>
      <c r="U29" s="90">
        <v>48</v>
      </c>
      <c r="V29" s="88"/>
      <c r="W29" s="89"/>
      <c r="X29" s="90"/>
      <c r="Y29" s="88"/>
      <c r="AA29" s="89"/>
      <c r="AB29" s="90"/>
      <c r="AC29" s="88"/>
      <c r="AG29" s="91"/>
      <c r="AI29" s="23"/>
      <c r="AJ29" s="23"/>
      <c r="AK29" s="88"/>
      <c r="AL29" s="89"/>
      <c r="AM29" s="93"/>
      <c r="AN29" s="88"/>
      <c r="AP29" s="88"/>
      <c r="AS29" s="88"/>
      <c r="AV29" s="88"/>
      <c r="AZ29" s="91"/>
      <c r="BA29" s="91"/>
      <c r="BB29" s="91"/>
      <c r="BC29" s="91"/>
      <c r="BG29" s="91"/>
      <c r="BJ29" s="89"/>
      <c r="BK29" s="94"/>
      <c r="BL29" s="19">
        <v>27</v>
      </c>
      <c r="BN29" s="95"/>
      <c r="BO29" s="94"/>
      <c r="BP29" s="96"/>
      <c r="BR29" s="95"/>
      <c r="BS29" s="94"/>
      <c r="BV29" s="95"/>
      <c r="BW29" s="97">
        <v>5</v>
      </c>
      <c r="BX29" s="95"/>
      <c r="BY29" s="8"/>
      <c r="BZ29" s="8"/>
      <c r="CA29" s="8"/>
      <c r="CB29" s="8"/>
    </row>
    <row r="30" spans="1:80" s="19" customFormat="1" ht="15" customHeight="1" thickBot="1" x14ac:dyDescent="0.3">
      <c r="A30" s="23">
        <v>20</v>
      </c>
      <c r="B30" s="21" t="s">
        <v>92</v>
      </c>
      <c r="C30" s="61" t="s">
        <v>92</v>
      </c>
      <c r="D30" s="21" t="s">
        <v>95</v>
      </c>
      <c r="E30" s="22" t="s">
        <v>119</v>
      </c>
      <c r="F30" s="20" t="s">
        <v>47</v>
      </c>
      <c r="G30" s="110">
        <v>7</v>
      </c>
      <c r="H30" s="109"/>
      <c r="I30" s="84">
        <v>334</v>
      </c>
      <c r="J30" s="84"/>
      <c r="K30" s="98"/>
      <c r="L30" s="84"/>
      <c r="M30" s="86"/>
      <c r="N30" s="88"/>
      <c r="P30" s="89"/>
      <c r="Q30" s="86"/>
      <c r="R30" s="88"/>
      <c r="S30" s="19">
        <v>16</v>
      </c>
      <c r="T30" s="89"/>
      <c r="U30" s="90">
        <v>318</v>
      </c>
      <c r="V30" s="88"/>
      <c r="W30" s="89"/>
      <c r="X30" s="90"/>
      <c r="Y30" s="88"/>
      <c r="AA30" s="89"/>
      <c r="AB30" s="90"/>
      <c r="AC30" s="88"/>
      <c r="AD30" s="19">
        <v>2</v>
      </c>
      <c r="AG30" s="91"/>
      <c r="AI30" s="23"/>
      <c r="AJ30" s="23"/>
      <c r="AK30" s="88"/>
      <c r="AL30" s="89"/>
      <c r="AM30" s="93"/>
      <c r="AN30" s="88"/>
      <c r="AP30" s="88"/>
      <c r="AQ30" s="19">
        <v>4</v>
      </c>
      <c r="AS30" s="88"/>
      <c r="AV30" s="88"/>
      <c r="AZ30" s="91"/>
      <c r="BA30" s="91"/>
      <c r="BB30" s="91"/>
      <c r="BC30" s="91"/>
      <c r="BG30" s="91"/>
      <c r="BJ30" s="89"/>
      <c r="BK30" s="94"/>
      <c r="BN30" s="95"/>
      <c r="BO30" s="94"/>
      <c r="BP30" s="96">
        <v>2</v>
      </c>
      <c r="BR30" s="95"/>
      <c r="BS30" s="94"/>
      <c r="BV30" s="95"/>
      <c r="BW30" s="97">
        <v>6</v>
      </c>
      <c r="BX30" s="95"/>
      <c r="BY30" s="8"/>
      <c r="BZ30" s="8"/>
      <c r="CA30" s="8"/>
      <c r="CB30" s="8"/>
    </row>
    <row r="31" spans="1:80" s="19" customFormat="1" ht="15" customHeight="1" thickBot="1" x14ac:dyDescent="0.3">
      <c r="A31" s="194" t="s">
        <v>138</v>
      </c>
      <c r="B31" s="195"/>
      <c r="C31" s="195"/>
      <c r="D31" s="195"/>
      <c r="E31" s="195"/>
      <c r="F31" s="196"/>
      <c r="G31" s="138">
        <f>SUM(G23:G30)</f>
        <v>38</v>
      </c>
      <c r="H31" s="138">
        <f t="shared" ref="H31:BS31" si="10">SUM(H23:H30)</f>
        <v>0</v>
      </c>
      <c r="I31" s="138">
        <f t="shared" si="10"/>
        <v>3383</v>
      </c>
      <c r="J31" s="138">
        <f t="shared" si="10"/>
        <v>0</v>
      </c>
      <c r="K31" s="138">
        <f t="shared" si="10"/>
        <v>140</v>
      </c>
      <c r="L31" s="138">
        <f t="shared" si="10"/>
        <v>0</v>
      </c>
      <c r="M31" s="138">
        <f t="shared" si="10"/>
        <v>0</v>
      </c>
      <c r="N31" s="138">
        <f t="shared" si="10"/>
        <v>0</v>
      </c>
      <c r="O31" s="138">
        <f t="shared" si="10"/>
        <v>2</v>
      </c>
      <c r="P31" s="138">
        <f t="shared" si="10"/>
        <v>0</v>
      </c>
      <c r="Q31" s="138">
        <f t="shared" si="10"/>
        <v>0</v>
      </c>
      <c r="R31" s="138">
        <f t="shared" si="10"/>
        <v>149</v>
      </c>
      <c r="S31" s="138">
        <f t="shared" si="10"/>
        <v>146</v>
      </c>
      <c r="T31" s="138">
        <f t="shared" si="10"/>
        <v>0</v>
      </c>
      <c r="U31" s="138">
        <f t="shared" si="10"/>
        <v>3013</v>
      </c>
      <c r="V31" s="138">
        <f t="shared" si="10"/>
        <v>0</v>
      </c>
      <c r="W31" s="138">
        <f t="shared" si="10"/>
        <v>2</v>
      </c>
      <c r="X31" s="138">
        <f t="shared" si="10"/>
        <v>0</v>
      </c>
      <c r="Y31" s="138">
        <f t="shared" si="10"/>
        <v>0</v>
      </c>
      <c r="Z31" s="138">
        <f t="shared" si="10"/>
        <v>0</v>
      </c>
      <c r="AA31" s="138">
        <f t="shared" si="10"/>
        <v>0</v>
      </c>
      <c r="AB31" s="138">
        <f t="shared" si="10"/>
        <v>0</v>
      </c>
      <c r="AC31" s="138">
        <f t="shared" si="10"/>
        <v>0</v>
      </c>
      <c r="AD31" s="138">
        <f t="shared" si="10"/>
        <v>12</v>
      </c>
      <c r="AE31" s="138">
        <f t="shared" si="10"/>
        <v>0</v>
      </c>
      <c r="AF31" s="138">
        <f t="shared" si="10"/>
        <v>0</v>
      </c>
      <c r="AG31" s="138">
        <f t="shared" si="10"/>
        <v>0</v>
      </c>
      <c r="AH31" s="138">
        <f t="shared" si="10"/>
        <v>0</v>
      </c>
      <c r="AI31" s="138">
        <f t="shared" si="10"/>
        <v>0</v>
      </c>
      <c r="AJ31" s="138">
        <f t="shared" si="10"/>
        <v>0</v>
      </c>
      <c r="AK31" s="138">
        <f t="shared" si="10"/>
        <v>0</v>
      </c>
      <c r="AL31" s="138">
        <f t="shared" si="10"/>
        <v>0</v>
      </c>
      <c r="AM31" s="138">
        <f t="shared" si="10"/>
        <v>0</v>
      </c>
      <c r="AN31" s="138">
        <f t="shared" si="10"/>
        <v>0</v>
      </c>
      <c r="AO31" s="138">
        <f t="shared" si="10"/>
        <v>0</v>
      </c>
      <c r="AP31" s="138">
        <f t="shared" si="10"/>
        <v>0</v>
      </c>
      <c r="AQ31" s="138">
        <f t="shared" si="10"/>
        <v>4</v>
      </c>
      <c r="AR31" s="138">
        <f t="shared" si="10"/>
        <v>0</v>
      </c>
      <c r="AS31" s="138">
        <f t="shared" si="10"/>
        <v>0</v>
      </c>
      <c r="AT31" s="138">
        <f t="shared" si="10"/>
        <v>0</v>
      </c>
      <c r="AU31" s="138">
        <f t="shared" si="10"/>
        <v>0</v>
      </c>
      <c r="AV31" s="138">
        <f t="shared" si="10"/>
        <v>0</v>
      </c>
      <c r="AW31" s="138">
        <f t="shared" si="10"/>
        <v>4</v>
      </c>
      <c r="AX31" s="138">
        <f t="shared" si="10"/>
        <v>0</v>
      </c>
      <c r="AY31" s="138">
        <f t="shared" si="10"/>
        <v>0</v>
      </c>
      <c r="AZ31" s="138">
        <f t="shared" si="10"/>
        <v>0</v>
      </c>
      <c r="BA31" s="138">
        <f t="shared" si="10"/>
        <v>2</v>
      </c>
      <c r="BB31" s="138">
        <f t="shared" si="10"/>
        <v>2</v>
      </c>
      <c r="BC31" s="138">
        <f t="shared" si="10"/>
        <v>0</v>
      </c>
      <c r="BD31" s="138">
        <f t="shared" si="10"/>
        <v>17</v>
      </c>
      <c r="BE31" s="138">
        <f t="shared" si="10"/>
        <v>0</v>
      </c>
      <c r="BF31" s="138">
        <f t="shared" si="10"/>
        <v>0</v>
      </c>
      <c r="BG31" s="138">
        <f t="shared" si="10"/>
        <v>0</v>
      </c>
      <c r="BH31" s="138">
        <f t="shared" si="10"/>
        <v>17</v>
      </c>
      <c r="BI31" s="138">
        <f t="shared" si="10"/>
        <v>0</v>
      </c>
      <c r="BJ31" s="138">
        <f t="shared" si="10"/>
        <v>0</v>
      </c>
      <c r="BK31" s="138">
        <f t="shared" si="10"/>
        <v>0</v>
      </c>
      <c r="BL31" s="138">
        <f t="shared" si="10"/>
        <v>223</v>
      </c>
      <c r="BM31" s="138">
        <f t="shared" si="10"/>
        <v>0</v>
      </c>
      <c r="BN31" s="138">
        <f t="shared" si="10"/>
        <v>0</v>
      </c>
      <c r="BO31" s="138">
        <f t="shared" si="10"/>
        <v>0</v>
      </c>
      <c r="BP31" s="138">
        <f t="shared" si="10"/>
        <v>4</v>
      </c>
      <c r="BQ31" s="138">
        <f t="shared" si="10"/>
        <v>0</v>
      </c>
      <c r="BR31" s="138">
        <f t="shared" si="10"/>
        <v>0</v>
      </c>
      <c r="BS31" s="138">
        <f t="shared" si="10"/>
        <v>0</v>
      </c>
      <c r="BT31" s="138">
        <f t="shared" ref="BT31:BX31" si="11">SUM(BT23:BT30)</f>
        <v>75</v>
      </c>
      <c r="BU31" s="138">
        <f t="shared" si="11"/>
        <v>0</v>
      </c>
      <c r="BV31" s="138">
        <f t="shared" si="11"/>
        <v>0</v>
      </c>
      <c r="BW31" s="138">
        <f t="shared" si="11"/>
        <v>99</v>
      </c>
      <c r="BX31" s="138">
        <f t="shared" si="11"/>
        <v>0</v>
      </c>
      <c r="BY31" s="8"/>
      <c r="BZ31" s="8"/>
      <c r="CA31" s="8"/>
      <c r="CB31" s="8"/>
    </row>
    <row r="32" spans="1:80" s="19" customFormat="1" ht="15" customHeight="1" thickBot="1" x14ac:dyDescent="0.3">
      <c r="A32" s="23">
        <v>21</v>
      </c>
      <c r="B32" s="21" t="s">
        <v>92</v>
      </c>
      <c r="C32" s="61" t="s">
        <v>96</v>
      </c>
      <c r="D32" s="21" t="s">
        <v>97</v>
      </c>
      <c r="E32" s="22" t="s">
        <v>120</v>
      </c>
      <c r="F32" s="20" t="s">
        <v>47</v>
      </c>
      <c r="G32" s="110">
        <v>28</v>
      </c>
      <c r="H32" s="109"/>
      <c r="I32" s="84">
        <v>688</v>
      </c>
      <c r="J32" s="84"/>
      <c r="K32" s="98"/>
      <c r="L32" s="84"/>
      <c r="M32" s="86"/>
      <c r="N32" s="88"/>
      <c r="P32" s="89"/>
      <c r="Q32" s="86"/>
      <c r="R32" s="88"/>
      <c r="S32" s="19">
        <v>90</v>
      </c>
      <c r="T32" s="89"/>
      <c r="U32" s="90">
        <v>598</v>
      </c>
      <c r="V32" s="88"/>
      <c r="W32" s="89"/>
      <c r="X32" s="90"/>
      <c r="Y32" s="88"/>
      <c r="AA32" s="89"/>
      <c r="AB32" s="90"/>
      <c r="AC32" s="88"/>
      <c r="AD32" s="19">
        <v>4</v>
      </c>
      <c r="AG32" s="91"/>
      <c r="AI32" s="23"/>
      <c r="AJ32" s="23"/>
      <c r="AK32" s="88"/>
      <c r="AL32" s="89"/>
      <c r="AM32" s="93"/>
      <c r="AN32" s="88"/>
      <c r="AP32" s="88"/>
      <c r="AS32" s="88"/>
      <c r="AT32" s="19">
        <v>1</v>
      </c>
      <c r="AV32" s="88"/>
      <c r="AZ32" s="91"/>
      <c r="BA32" s="91"/>
      <c r="BB32" s="91"/>
      <c r="BC32" s="91"/>
      <c r="BG32" s="91"/>
      <c r="BJ32" s="89"/>
      <c r="BK32" s="94"/>
      <c r="BL32" s="19">
        <v>5</v>
      </c>
      <c r="BN32" s="95"/>
      <c r="BO32" s="94"/>
      <c r="BP32" s="96"/>
      <c r="BR32" s="95"/>
      <c r="BS32" s="94"/>
      <c r="BV32" s="95"/>
      <c r="BW32" s="97">
        <v>13</v>
      </c>
      <c r="BX32" s="95"/>
      <c r="BY32" s="8"/>
      <c r="BZ32" s="8"/>
      <c r="CA32" s="8"/>
      <c r="CB32" s="8"/>
    </row>
    <row r="33" spans="1:80" s="19" customFormat="1" ht="15" customHeight="1" thickBot="1" x14ac:dyDescent="0.3">
      <c r="A33" s="194" t="s">
        <v>137</v>
      </c>
      <c r="B33" s="195"/>
      <c r="C33" s="195"/>
      <c r="D33" s="195"/>
      <c r="E33" s="195"/>
      <c r="F33" s="196"/>
      <c r="G33" s="138">
        <f>SUM(G32)</f>
        <v>28</v>
      </c>
      <c r="H33" s="138">
        <f t="shared" ref="H33:BS33" si="12">SUM(H32)</f>
        <v>0</v>
      </c>
      <c r="I33" s="138">
        <f t="shared" si="12"/>
        <v>688</v>
      </c>
      <c r="J33" s="138">
        <f t="shared" si="12"/>
        <v>0</v>
      </c>
      <c r="K33" s="138">
        <f t="shared" si="12"/>
        <v>0</v>
      </c>
      <c r="L33" s="138">
        <f t="shared" si="12"/>
        <v>0</v>
      </c>
      <c r="M33" s="138">
        <f t="shared" si="12"/>
        <v>0</v>
      </c>
      <c r="N33" s="138">
        <f t="shared" si="12"/>
        <v>0</v>
      </c>
      <c r="O33" s="138">
        <f t="shared" si="12"/>
        <v>0</v>
      </c>
      <c r="P33" s="138">
        <f t="shared" si="12"/>
        <v>0</v>
      </c>
      <c r="Q33" s="138">
        <f t="shared" si="12"/>
        <v>0</v>
      </c>
      <c r="R33" s="138">
        <f t="shared" si="12"/>
        <v>0</v>
      </c>
      <c r="S33" s="138">
        <f t="shared" si="12"/>
        <v>90</v>
      </c>
      <c r="T33" s="138">
        <f t="shared" si="12"/>
        <v>0</v>
      </c>
      <c r="U33" s="138">
        <f t="shared" si="12"/>
        <v>598</v>
      </c>
      <c r="V33" s="138">
        <f t="shared" si="12"/>
        <v>0</v>
      </c>
      <c r="W33" s="138">
        <f t="shared" si="12"/>
        <v>0</v>
      </c>
      <c r="X33" s="138">
        <f t="shared" si="12"/>
        <v>0</v>
      </c>
      <c r="Y33" s="138">
        <f t="shared" si="12"/>
        <v>0</v>
      </c>
      <c r="Z33" s="138">
        <f t="shared" si="12"/>
        <v>0</v>
      </c>
      <c r="AA33" s="138">
        <f t="shared" si="12"/>
        <v>0</v>
      </c>
      <c r="AB33" s="138">
        <f t="shared" si="12"/>
        <v>0</v>
      </c>
      <c r="AC33" s="138">
        <f t="shared" si="12"/>
        <v>0</v>
      </c>
      <c r="AD33" s="138">
        <f t="shared" si="12"/>
        <v>4</v>
      </c>
      <c r="AE33" s="138">
        <f t="shared" si="12"/>
        <v>0</v>
      </c>
      <c r="AF33" s="138">
        <f t="shared" si="12"/>
        <v>0</v>
      </c>
      <c r="AG33" s="138">
        <f t="shared" si="12"/>
        <v>0</v>
      </c>
      <c r="AH33" s="138">
        <f t="shared" si="12"/>
        <v>0</v>
      </c>
      <c r="AI33" s="138">
        <f t="shared" si="12"/>
        <v>0</v>
      </c>
      <c r="AJ33" s="138">
        <f t="shared" si="12"/>
        <v>0</v>
      </c>
      <c r="AK33" s="138">
        <f t="shared" si="12"/>
        <v>0</v>
      </c>
      <c r="AL33" s="138">
        <f t="shared" si="12"/>
        <v>0</v>
      </c>
      <c r="AM33" s="138">
        <f t="shared" si="12"/>
        <v>0</v>
      </c>
      <c r="AN33" s="138">
        <f t="shared" si="12"/>
        <v>0</v>
      </c>
      <c r="AO33" s="138">
        <f t="shared" si="12"/>
        <v>0</v>
      </c>
      <c r="AP33" s="138">
        <f t="shared" si="12"/>
        <v>0</v>
      </c>
      <c r="AQ33" s="138">
        <f t="shared" si="12"/>
        <v>0</v>
      </c>
      <c r="AR33" s="138">
        <f t="shared" si="12"/>
        <v>0</v>
      </c>
      <c r="AS33" s="138">
        <f t="shared" si="12"/>
        <v>0</v>
      </c>
      <c r="AT33" s="138">
        <f t="shared" si="12"/>
        <v>1</v>
      </c>
      <c r="AU33" s="138">
        <f t="shared" si="12"/>
        <v>0</v>
      </c>
      <c r="AV33" s="138">
        <f t="shared" si="12"/>
        <v>0</v>
      </c>
      <c r="AW33" s="138">
        <f t="shared" si="12"/>
        <v>0</v>
      </c>
      <c r="AX33" s="138">
        <f t="shared" si="12"/>
        <v>0</v>
      </c>
      <c r="AY33" s="138">
        <f t="shared" si="12"/>
        <v>0</v>
      </c>
      <c r="AZ33" s="138">
        <f t="shared" si="12"/>
        <v>0</v>
      </c>
      <c r="BA33" s="138">
        <f t="shared" si="12"/>
        <v>0</v>
      </c>
      <c r="BB33" s="138">
        <f t="shared" si="12"/>
        <v>0</v>
      </c>
      <c r="BC33" s="138">
        <f t="shared" si="12"/>
        <v>0</v>
      </c>
      <c r="BD33" s="138">
        <f t="shared" si="12"/>
        <v>0</v>
      </c>
      <c r="BE33" s="138">
        <f t="shared" si="12"/>
        <v>0</v>
      </c>
      <c r="BF33" s="138">
        <f t="shared" si="12"/>
        <v>0</v>
      </c>
      <c r="BG33" s="138">
        <f t="shared" si="12"/>
        <v>0</v>
      </c>
      <c r="BH33" s="138">
        <f t="shared" si="12"/>
        <v>0</v>
      </c>
      <c r="BI33" s="138">
        <f t="shared" si="12"/>
        <v>0</v>
      </c>
      <c r="BJ33" s="138">
        <f t="shared" si="12"/>
        <v>0</v>
      </c>
      <c r="BK33" s="138">
        <f t="shared" si="12"/>
        <v>0</v>
      </c>
      <c r="BL33" s="138">
        <f t="shared" si="12"/>
        <v>5</v>
      </c>
      <c r="BM33" s="138">
        <f t="shared" si="12"/>
        <v>0</v>
      </c>
      <c r="BN33" s="138">
        <f t="shared" si="12"/>
        <v>0</v>
      </c>
      <c r="BO33" s="138">
        <f t="shared" si="12"/>
        <v>0</v>
      </c>
      <c r="BP33" s="138">
        <f t="shared" si="12"/>
        <v>0</v>
      </c>
      <c r="BQ33" s="138">
        <f t="shared" si="12"/>
        <v>0</v>
      </c>
      <c r="BR33" s="138">
        <f t="shared" si="12"/>
        <v>0</v>
      </c>
      <c r="BS33" s="138">
        <f t="shared" si="12"/>
        <v>0</v>
      </c>
      <c r="BT33" s="138">
        <f t="shared" ref="BT33:BX33" si="13">SUM(BT32)</f>
        <v>0</v>
      </c>
      <c r="BU33" s="138">
        <f t="shared" si="13"/>
        <v>0</v>
      </c>
      <c r="BV33" s="138">
        <f t="shared" si="13"/>
        <v>0</v>
      </c>
      <c r="BW33" s="138">
        <f t="shared" si="13"/>
        <v>13</v>
      </c>
      <c r="BX33" s="138">
        <f t="shared" si="13"/>
        <v>0</v>
      </c>
      <c r="BY33" s="8"/>
      <c r="BZ33" s="8"/>
      <c r="CA33" s="8"/>
      <c r="CB33" s="8"/>
    </row>
    <row r="34" spans="1:80" s="19" customFormat="1" ht="15" customHeight="1" x14ac:dyDescent="0.25">
      <c r="A34" s="23">
        <v>24</v>
      </c>
      <c r="B34" s="21" t="s">
        <v>92</v>
      </c>
      <c r="C34" s="61" t="s">
        <v>99</v>
      </c>
      <c r="D34" s="21" t="s">
        <v>100</v>
      </c>
      <c r="E34" s="22" t="s">
        <v>123</v>
      </c>
      <c r="F34" s="20" t="s">
        <v>47</v>
      </c>
      <c r="G34" s="110">
        <v>1</v>
      </c>
      <c r="H34" s="109"/>
      <c r="I34" s="84">
        <v>41</v>
      </c>
      <c r="J34" s="84"/>
      <c r="K34" s="98"/>
      <c r="L34" s="84"/>
      <c r="M34" s="86"/>
      <c r="N34" s="88"/>
      <c r="P34" s="89"/>
      <c r="Q34" s="86"/>
      <c r="R34" s="88">
        <v>33</v>
      </c>
      <c r="T34" s="89"/>
      <c r="U34" s="90">
        <v>8</v>
      </c>
      <c r="V34" s="88"/>
      <c r="W34" s="89"/>
      <c r="X34" s="90"/>
      <c r="Y34" s="88"/>
      <c r="AA34" s="89"/>
      <c r="AB34" s="90"/>
      <c r="AC34" s="88"/>
      <c r="AG34" s="91"/>
      <c r="AI34" s="23"/>
      <c r="AJ34" s="23"/>
      <c r="AK34" s="88"/>
      <c r="AL34" s="89"/>
      <c r="AM34" s="93"/>
      <c r="AN34" s="88"/>
      <c r="AP34" s="88"/>
      <c r="AS34" s="88"/>
      <c r="AT34" s="19">
        <v>1</v>
      </c>
      <c r="AV34" s="88"/>
      <c r="AZ34" s="91"/>
      <c r="BA34" s="91"/>
      <c r="BB34" s="91"/>
      <c r="BC34" s="88"/>
      <c r="BG34" s="88"/>
      <c r="BJ34" s="89"/>
      <c r="BK34" s="94"/>
      <c r="BL34" s="19">
        <v>33</v>
      </c>
      <c r="BN34" s="95"/>
      <c r="BO34" s="94"/>
      <c r="BP34" s="96"/>
      <c r="BR34" s="95"/>
      <c r="BS34" s="94"/>
      <c r="BV34" s="95"/>
      <c r="BW34" s="97">
        <v>2</v>
      </c>
      <c r="BX34" s="95"/>
      <c r="BY34" s="8"/>
      <c r="BZ34" s="8"/>
      <c r="CA34" s="8"/>
      <c r="CB34" s="8"/>
    </row>
    <row r="35" spans="1:80" s="19" customFormat="1" ht="15" customHeight="1" thickBot="1" x14ac:dyDescent="0.3">
      <c r="A35" s="23">
        <v>25</v>
      </c>
      <c r="B35" s="21" t="s">
        <v>92</v>
      </c>
      <c r="C35" s="61" t="s">
        <v>99</v>
      </c>
      <c r="D35" s="21" t="s">
        <v>100</v>
      </c>
      <c r="E35" s="22" t="s">
        <v>124</v>
      </c>
      <c r="F35" s="20" t="s">
        <v>47</v>
      </c>
      <c r="G35" s="110">
        <v>1</v>
      </c>
      <c r="H35" s="109"/>
      <c r="I35" s="84"/>
      <c r="J35" s="84">
        <v>43</v>
      </c>
      <c r="K35" s="98"/>
      <c r="L35" s="84"/>
      <c r="M35" s="86"/>
      <c r="N35" s="88"/>
      <c r="P35" s="89"/>
      <c r="Q35" s="86"/>
      <c r="R35" s="88">
        <v>12</v>
      </c>
      <c r="T35" s="89"/>
      <c r="U35" s="90">
        <v>31</v>
      </c>
      <c r="V35" s="88"/>
      <c r="W35" s="89"/>
      <c r="X35" s="90"/>
      <c r="Y35" s="88"/>
      <c r="AA35" s="89"/>
      <c r="AB35" s="90"/>
      <c r="AC35" s="88"/>
      <c r="AF35" s="19">
        <v>1</v>
      </c>
      <c r="AG35" s="91"/>
      <c r="AI35" s="23"/>
      <c r="AJ35" s="23"/>
      <c r="AK35" s="88"/>
      <c r="AL35" s="89"/>
      <c r="AM35" s="93"/>
      <c r="AN35" s="88"/>
      <c r="AP35" s="88"/>
      <c r="AS35" s="88"/>
      <c r="AT35" s="19">
        <v>1</v>
      </c>
      <c r="AU35" s="19">
        <v>1</v>
      </c>
      <c r="AV35" s="88"/>
      <c r="AZ35" s="91"/>
      <c r="BA35" s="91"/>
      <c r="BB35" s="91"/>
      <c r="BC35" s="88"/>
      <c r="BG35" s="88"/>
      <c r="BJ35" s="89"/>
      <c r="BK35" s="94"/>
      <c r="BN35" s="95"/>
      <c r="BO35" s="94"/>
      <c r="BP35" s="96"/>
      <c r="BR35" s="95"/>
      <c r="BS35" s="94"/>
      <c r="BV35" s="95"/>
      <c r="BW35" s="97">
        <v>2</v>
      </c>
      <c r="BX35" s="95"/>
      <c r="BY35" s="8"/>
      <c r="BZ35" s="8"/>
      <c r="CA35" s="8"/>
      <c r="CB35" s="8"/>
    </row>
    <row r="36" spans="1:80" s="8" customFormat="1" ht="15" customHeight="1" thickBot="1" x14ac:dyDescent="0.3">
      <c r="A36" s="194" t="s">
        <v>139</v>
      </c>
      <c r="B36" s="195"/>
      <c r="C36" s="195"/>
      <c r="D36" s="195"/>
      <c r="E36" s="195"/>
      <c r="F36" s="196"/>
      <c r="G36" s="138">
        <f>SUM(G34:G35)</f>
        <v>2</v>
      </c>
      <c r="H36" s="138">
        <f t="shared" ref="H36:BS36" si="14">SUM(H34:H35)</f>
        <v>0</v>
      </c>
      <c r="I36" s="138">
        <f t="shared" si="14"/>
        <v>41</v>
      </c>
      <c r="J36" s="138">
        <f t="shared" si="14"/>
        <v>43</v>
      </c>
      <c r="K36" s="138">
        <f t="shared" si="14"/>
        <v>0</v>
      </c>
      <c r="L36" s="138">
        <f t="shared" si="14"/>
        <v>0</v>
      </c>
      <c r="M36" s="138">
        <f t="shared" si="14"/>
        <v>0</v>
      </c>
      <c r="N36" s="138">
        <f t="shared" si="14"/>
        <v>0</v>
      </c>
      <c r="O36" s="138">
        <f t="shared" si="14"/>
        <v>0</v>
      </c>
      <c r="P36" s="138">
        <f t="shared" si="14"/>
        <v>0</v>
      </c>
      <c r="Q36" s="138">
        <f t="shared" si="14"/>
        <v>0</v>
      </c>
      <c r="R36" s="138">
        <f t="shared" si="14"/>
        <v>45</v>
      </c>
      <c r="S36" s="138">
        <f t="shared" si="14"/>
        <v>0</v>
      </c>
      <c r="T36" s="138">
        <f t="shared" si="14"/>
        <v>0</v>
      </c>
      <c r="U36" s="138">
        <f t="shared" si="14"/>
        <v>39</v>
      </c>
      <c r="V36" s="138">
        <f t="shared" si="14"/>
        <v>0</v>
      </c>
      <c r="W36" s="138">
        <f t="shared" si="14"/>
        <v>0</v>
      </c>
      <c r="X36" s="138">
        <f t="shared" si="14"/>
        <v>0</v>
      </c>
      <c r="Y36" s="138">
        <f t="shared" si="14"/>
        <v>0</v>
      </c>
      <c r="Z36" s="138">
        <f t="shared" si="14"/>
        <v>0</v>
      </c>
      <c r="AA36" s="138">
        <f t="shared" si="14"/>
        <v>0</v>
      </c>
      <c r="AB36" s="138">
        <f t="shared" si="14"/>
        <v>0</v>
      </c>
      <c r="AC36" s="138">
        <f t="shared" si="14"/>
        <v>0</v>
      </c>
      <c r="AD36" s="138">
        <f t="shared" si="14"/>
        <v>0</v>
      </c>
      <c r="AE36" s="138">
        <f t="shared" si="14"/>
        <v>0</v>
      </c>
      <c r="AF36" s="138">
        <f t="shared" si="14"/>
        <v>1</v>
      </c>
      <c r="AG36" s="138">
        <f t="shared" si="14"/>
        <v>0</v>
      </c>
      <c r="AH36" s="138">
        <f t="shared" si="14"/>
        <v>0</v>
      </c>
      <c r="AI36" s="138">
        <f t="shared" si="14"/>
        <v>0</v>
      </c>
      <c r="AJ36" s="138">
        <f t="shared" si="14"/>
        <v>0</v>
      </c>
      <c r="AK36" s="138">
        <f t="shared" si="14"/>
        <v>0</v>
      </c>
      <c r="AL36" s="138">
        <f t="shared" si="14"/>
        <v>0</v>
      </c>
      <c r="AM36" s="138">
        <f t="shared" si="14"/>
        <v>0</v>
      </c>
      <c r="AN36" s="138">
        <f t="shared" si="14"/>
        <v>0</v>
      </c>
      <c r="AO36" s="138">
        <f t="shared" si="14"/>
        <v>0</v>
      </c>
      <c r="AP36" s="138">
        <f t="shared" si="14"/>
        <v>0</v>
      </c>
      <c r="AQ36" s="138">
        <f t="shared" si="14"/>
        <v>0</v>
      </c>
      <c r="AR36" s="138">
        <f t="shared" si="14"/>
        <v>0</v>
      </c>
      <c r="AS36" s="138">
        <f t="shared" si="14"/>
        <v>0</v>
      </c>
      <c r="AT36" s="138">
        <f t="shared" si="14"/>
        <v>2</v>
      </c>
      <c r="AU36" s="138">
        <f t="shared" si="14"/>
        <v>1</v>
      </c>
      <c r="AV36" s="138">
        <f t="shared" si="14"/>
        <v>0</v>
      </c>
      <c r="AW36" s="138">
        <f t="shared" si="14"/>
        <v>0</v>
      </c>
      <c r="AX36" s="138">
        <f t="shared" si="14"/>
        <v>0</v>
      </c>
      <c r="AY36" s="138">
        <f t="shared" si="14"/>
        <v>0</v>
      </c>
      <c r="AZ36" s="138">
        <f t="shared" si="14"/>
        <v>0</v>
      </c>
      <c r="BA36" s="138">
        <f t="shared" si="14"/>
        <v>0</v>
      </c>
      <c r="BB36" s="138">
        <f t="shared" si="14"/>
        <v>0</v>
      </c>
      <c r="BC36" s="138">
        <f t="shared" si="14"/>
        <v>0</v>
      </c>
      <c r="BD36" s="138">
        <f t="shared" si="14"/>
        <v>0</v>
      </c>
      <c r="BE36" s="138">
        <f t="shared" si="14"/>
        <v>0</v>
      </c>
      <c r="BF36" s="138">
        <f t="shared" si="14"/>
        <v>0</v>
      </c>
      <c r="BG36" s="138">
        <f t="shared" si="14"/>
        <v>0</v>
      </c>
      <c r="BH36" s="138">
        <f t="shared" si="14"/>
        <v>0</v>
      </c>
      <c r="BI36" s="138">
        <f t="shared" si="14"/>
        <v>0</v>
      </c>
      <c r="BJ36" s="138">
        <f t="shared" si="14"/>
        <v>0</v>
      </c>
      <c r="BK36" s="138">
        <f t="shared" si="14"/>
        <v>0</v>
      </c>
      <c r="BL36" s="138">
        <f t="shared" si="14"/>
        <v>33</v>
      </c>
      <c r="BM36" s="138">
        <f t="shared" si="14"/>
        <v>0</v>
      </c>
      <c r="BN36" s="138">
        <f t="shared" si="14"/>
        <v>0</v>
      </c>
      <c r="BO36" s="138">
        <f t="shared" si="14"/>
        <v>0</v>
      </c>
      <c r="BP36" s="138">
        <f t="shared" si="14"/>
        <v>0</v>
      </c>
      <c r="BQ36" s="138">
        <f t="shared" si="14"/>
        <v>0</v>
      </c>
      <c r="BR36" s="138">
        <f t="shared" si="14"/>
        <v>0</v>
      </c>
      <c r="BS36" s="138">
        <f t="shared" si="14"/>
        <v>0</v>
      </c>
      <c r="BT36" s="138">
        <f t="shared" ref="BT36:BX36" si="15">SUM(BT34:BT35)</f>
        <v>0</v>
      </c>
      <c r="BU36" s="138">
        <f t="shared" si="15"/>
        <v>0</v>
      </c>
      <c r="BV36" s="138">
        <f t="shared" si="15"/>
        <v>0</v>
      </c>
      <c r="BW36" s="138">
        <f t="shared" si="15"/>
        <v>4</v>
      </c>
      <c r="BX36" s="138">
        <f t="shared" si="15"/>
        <v>0</v>
      </c>
    </row>
    <row r="37" spans="1:80" s="8" customFormat="1" ht="14.4" thickBot="1" x14ac:dyDescent="0.3">
      <c r="A37" s="16" t="s">
        <v>2</v>
      </c>
      <c r="B37" s="24"/>
      <c r="C37" s="24"/>
      <c r="D37" s="17"/>
      <c r="E37" s="18"/>
      <c r="F37" s="36"/>
      <c r="G37" s="99">
        <f>G7+G10+G19+G22+G31+G33+G36</f>
        <v>151</v>
      </c>
      <c r="H37" s="99">
        <f t="shared" ref="H37:BS37" si="16">H7+H10+H19+H22+H31+H33+H36</f>
        <v>2973</v>
      </c>
      <c r="I37" s="99">
        <f t="shared" si="16"/>
        <v>6402</v>
      </c>
      <c r="J37" s="99">
        <f t="shared" si="16"/>
        <v>43</v>
      </c>
      <c r="K37" s="99">
        <f t="shared" si="16"/>
        <v>140</v>
      </c>
      <c r="L37" s="99">
        <f t="shared" si="16"/>
        <v>0</v>
      </c>
      <c r="M37" s="99">
        <f t="shared" si="16"/>
        <v>0</v>
      </c>
      <c r="N37" s="99">
        <f t="shared" si="16"/>
        <v>0</v>
      </c>
      <c r="O37" s="99">
        <f t="shared" si="16"/>
        <v>2</v>
      </c>
      <c r="P37" s="99">
        <f t="shared" si="16"/>
        <v>0</v>
      </c>
      <c r="Q37" s="99">
        <f t="shared" si="16"/>
        <v>0</v>
      </c>
      <c r="R37" s="99">
        <f t="shared" si="16"/>
        <v>554</v>
      </c>
      <c r="S37" s="99">
        <f t="shared" si="16"/>
        <v>800</v>
      </c>
      <c r="T37" s="99">
        <f t="shared" si="16"/>
        <v>0</v>
      </c>
      <c r="U37" s="99">
        <f t="shared" si="16"/>
        <v>7740</v>
      </c>
      <c r="V37" s="99">
        <f t="shared" si="16"/>
        <v>3</v>
      </c>
      <c r="W37" s="99">
        <f t="shared" si="16"/>
        <v>4</v>
      </c>
      <c r="X37" s="99">
        <f t="shared" si="16"/>
        <v>0</v>
      </c>
      <c r="Y37" s="99">
        <f t="shared" si="16"/>
        <v>0</v>
      </c>
      <c r="Z37" s="99">
        <f t="shared" si="16"/>
        <v>0</v>
      </c>
      <c r="AA37" s="99">
        <f t="shared" si="16"/>
        <v>0</v>
      </c>
      <c r="AB37" s="99">
        <f t="shared" si="16"/>
        <v>0</v>
      </c>
      <c r="AC37" s="99">
        <f t="shared" si="16"/>
        <v>7</v>
      </c>
      <c r="AD37" s="99">
        <f t="shared" si="16"/>
        <v>24</v>
      </c>
      <c r="AE37" s="99">
        <f t="shared" si="16"/>
        <v>0</v>
      </c>
      <c r="AF37" s="99">
        <f t="shared" si="16"/>
        <v>1</v>
      </c>
      <c r="AG37" s="99">
        <f t="shared" si="16"/>
        <v>2</v>
      </c>
      <c r="AH37" s="99">
        <f t="shared" si="16"/>
        <v>0</v>
      </c>
      <c r="AI37" s="99">
        <f t="shared" si="16"/>
        <v>1</v>
      </c>
      <c r="AJ37" s="99">
        <f t="shared" si="16"/>
        <v>2</v>
      </c>
      <c r="AK37" s="99">
        <f t="shared" si="16"/>
        <v>0</v>
      </c>
      <c r="AL37" s="99">
        <f t="shared" si="16"/>
        <v>0</v>
      </c>
      <c r="AM37" s="99">
        <f t="shared" si="16"/>
        <v>0</v>
      </c>
      <c r="AN37" s="99">
        <f t="shared" si="16"/>
        <v>0</v>
      </c>
      <c r="AO37" s="99">
        <f t="shared" si="16"/>
        <v>0</v>
      </c>
      <c r="AP37" s="99">
        <f t="shared" si="16"/>
        <v>4</v>
      </c>
      <c r="AQ37" s="99">
        <f t="shared" si="16"/>
        <v>4</v>
      </c>
      <c r="AR37" s="99">
        <f t="shared" si="16"/>
        <v>0</v>
      </c>
      <c r="AS37" s="99">
        <f t="shared" si="16"/>
        <v>2</v>
      </c>
      <c r="AT37" s="99">
        <f t="shared" si="16"/>
        <v>3</v>
      </c>
      <c r="AU37" s="99">
        <f t="shared" si="16"/>
        <v>1</v>
      </c>
      <c r="AV37" s="99">
        <f t="shared" si="16"/>
        <v>0</v>
      </c>
      <c r="AW37" s="99">
        <f t="shared" si="16"/>
        <v>4</v>
      </c>
      <c r="AX37" s="99">
        <f t="shared" si="16"/>
        <v>0</v>
      </c>
      <c r="AY37" s="99">
        <f t="shared" si="16"/>
        <v>0</v>
      </c>
      <c r="AZ37" s="99">
        <f t="shared" si="16"/>
        <v>0</v>
      </c>
      <c r="BA37" s="99">
        <f t="shared" si="16"/>
        <v>2</v>
      </c>
      <c r="BB37" s="99">
        <f t="shared" si="16"/>
        <v>2</v>
      </c>
      <c r="BC37" s="99">
        <f t="shared" si="16"/>
        <v>0</v>
      </c>
      <c r="BD37" s="99">
        <f t="shared" si="16"/>
        <v>17</v>
      </c>
      <c r="BE37" s="99">
        <f t="shared" si="16"/>
        <v>0</v>
      </c>
      <c r="BF37" s="99">
        <f t="shared" si="16"/>
        <v>0</v>
      </c>
      <c r="BG37" s="99">
        <f t="shared" si="16"/>
        <v>0</v>
      </c>
      <c r="BH37" s="99">
        <f t="shared" si="16"/>
        <v>17</v>
      </c>
      <c r="BI37" s="99">
        <f t="shared" si="16"/>
        <v>0</v>
      </c>
      <c r="BJ37" s="99">
        <f t="shared" si="16"/>
        <v>0</v>
      </c>
      <c r="BK37" s="99">
        <f t="shared" si="16"/>
        <v>0</v>
      </c>
      <c r="BL37" s="99">
        <f t="shared" si="16"/>
        <v>602</v>
      </c>
      <c r="BM37" s="99">
        <f t="shared" si="16"/>
        <v>0</v>
      </c>
      <c r="BN37" s="99">
        <f t="shared" si="16"/>
        <v>0</v>
      </c>
      <c r="BO37" s="99">
        <f t="shared" si="16"/>
        <v>0</v>
      </c>
      <c r="BP37" s="99">
        <f t="shared" si="16"/>
        <v>14</v>
      </c>
      <c r="BQ37" s="99">
        <f t="shared" si="16"/>
        <v>0</v>
      </c>
      <c r="BR37" s="99">
        <f t="shared" si="16"/>
        <v>0</v>
      </c>
      <c r="BS37" s="99">
        <f t="shared" si="16"/>
        <v>0</v>
      </c>
      <c r="BT37" s="99">
        <f t="shared" ref="BT37:BX37" si="17">BT7+BT10+BT19+BT22+BT31+BT33+BT36</f>
        <v>324</v>
      </c>
      <c r="BU37" s="99">
        <f t="shared" si="17"/>
        <v>0</v>
      </c>
      <c r="BV37" s="99">
        <f t="shared" si="17"/>
        <v>0</v>
      </c>
      <c r="BW37" s="99">
        <f t="shared" si="17"/>
        <v>220</v>
      </c>
      <c r="BX37" s="99">
        <f t="shared" si="17"/>
        <v>0</v>
      </c>
    </row>
    <row r="38" spans="1:80" ht="14.4" thickBot="1" x14ac:dyDescent="0.3">
      <c r="E38" s="9"/>
      <c r="F38" s="9"/>
      <c r="G38" s="9"/>
      <c r="H38" s="155">
        <f>SUM(H37:J37)</f>
        <v>9418</v>
      </c>
      <c r="I38" s="156"/>
      <c r="J38" s="157"/>
      <c r="K38" s="155">
        <f>SUM(K37:M37)</f>
        <v>140</v>
      </c>
      <c r="L38" s="156"/>
      <c r="M38" s="157"/>
      <c r="O38" s="10"/>
      <c r="P38" s="10" t="s">
        <v>88</v>
      </c>
      <c r="Q38" s="10"/>
      <c r="R38" s="3">
        <v>0.8</v>
      </c>
      <c r="S38" s="3">
        <v>0.8</v>
      </c>
      <c r="T38" s="3">
        <v>0.6</v>
      </c>
      <c r="U38" s="3">
        <v>0.6</v>
      </c>
      <c r="BY38" s="11"/>
    </row>
    <row r="39" spans="1:80" x14ac:dyDescent="0.25">
      <c r="E39" s="9"/>
      <c r="F39" s="9"/>
      <c r="G39" s="9"/>
      <c r="H39" s="10"/>
      <c r="I39" s="10"/>
      <c r="J39" s="10"/>
      <c r="K39" s="10"/>
      <c r="L39" s="10"/>
      <c r="O39" s="10"/>
      <c r="P39" s="153" t="s">
        <v>87</v>
      </c>
      <c r="Q39" s="153"/>
      <c r="R39" s="3">
        <f>ROUND(R37*R38,0)</f>
        <v>443</v>
      </c>
      <c r="S39" s="3">
        <f t="shared" ref="S39:U39" si="18">ROUND(S37*S38,0)</f>
        <v>640</v>
      </c>
      <c r="T39" s="3">
        <f t="shared" si="18"/>
        <v>0</v>
      </c>
      <c r="U39" s="3">
        <f t="shared" si="18"/>
        <v>4644</v>
      </c>
      <c r="BY39" s="11"/>
    </row>
    <row r="40" spans="1:80" x14ac:dyDescent="0.25">
      <c r="F40" s="9"/>
      <c r="G40" s="9"/>
      <c r="H40" s="10"/>
      <c r="I40" s="10"/>
      <c r="J40" s="10"/>
      <c r="K40" s="10"/>
      <c r="L40" s="10"/>
      <c r="M40" s="10"/>
      <c r="N40" s="10"/>
      <c r="O40" s="10"/>
      <c r="P40" s="10"/>
      <c r="Q40" s="10"/>
      <c r="BY40" s="11"/>
    </row>
    <row r="41" spans="1:80" x14ac:dyDescent="0.25">
      <c r="D41" s="3"/>
      <c r="F41" s="9"/>
      <c r="G41" s="9"/>
      <c r="H41" s="10"/>
      <c r="I41" s="10"/>
      <c r="J41" s="10"/>
      <c r="K41" s="10"/>
      <c r="L41" s="10"/>
      <c r="M41" s="10"/>
      <c r="N41" s="10"/>
      <c r="O41" s="10"/>
      <c r="P41" s="10"/>
      <c r="Q41" s="10"/>
      <c r="BY41" s="11"/>
    </row>
    <row r="42" spans="1:80" x14ac:dyDescent="0.25">
      <c r="D42" s="3"/>
      <c r="F42" s="9"/>
      <c r="G42" s="9"/>
      <c r="H42" s="10"/>
      <c r="I42" s="10"/>
      <c r="J42" s="10"/>
      <c r="K42" s="10"/>
      <c r="L42" s="10"/>
      <c r="M42" s="10"/>
      <c r="N42" s="10"/>
      <c r="O42" s="10"/>
      <c r="P42" s="10"/>
      <c r="Q42" s="10"/>
      <c r="BY42" s="11"/>
    </row>
    <row r="43" spans="1:80" x14ac:dyDescent="0.25">
      <c r="D43" s="3"/>
      <c r="F43" s="9"/>
      <c r="G43" s="9"/>
      <c r="H43" s="10"/>
      <c r="I43" s="10"/>
      <c r="J43" s="10"/>
      <c r="K43" s="10"/>
      <c r="L43" s="10"/>
      <c r="M43" s="10"/>
      <c r="N43" s="10"/>
      <c r="O43" s="10"/>
      <c r="P43" s="10"/>
      <c r="Q43" s="10"/>
      <c r="BY43" s="11"/>
    </row>
    <row r="44" spans="1:80" x14ac:dyDescent="0.25">
      <c r="D44" s="3"/>
      <c r="M44" s="1"/>
      <c r="N44" s="1"/>
      <c r="O44" s="1"/>
      <c r="P44" s="1"/>
      <c r="Q44" s="1"/>
      <c r="V44" s="6"/>
    </row>
    <row r="45" spans="1:80" x14ac:dyDescent="0.25">
      <c r="D45" s="3"/>
      <c r="F45" s="10"/>
      <c r="G45" s="10"/>
      <c r="H45" s="10"/>
      <c r="I45" s="10"/>
      <c r="J45" s="10"/>
      <c r="K45" s="10"/>
      <c r="L45" s="10"/>
    </row>
    <row r="46" spans="1:80" x14ac:dyDescent="0.25">
      <c r="D46" s="3"/>
      <c r="M46" s="6"/>
      <c r="N46" s="6"/>
      <c r="O46" s="6"/>
      <c r="P46" s="6"/>
      <c r="V46" s="6"/>
    </row>
    <row r="47" spans="1:80" x14ac:dyDescent="0.25">
      <c r="D47" s="3"/>
    </row>
    <row r="48" spans="1:80" x14ac:dyDescent="0.25">
      <c r="D48" s="3"/>
    </row>
    <row r="49" spans="4:22" x14ac:dyDescent="0.25">
      <c r="D49" s="3"/>
      <c r="M49" s="6"/>
      <c r="N49" s="6"/>
      <c r="O49" s="6"/>
      <c r="P49" s="6"/>
    </row>
    <row r="50" spans="4:22" x14ac:dyDescent="0.25">
      <c r="D50" s="3"/>
      <c r="H50" s="1"/>
      <c r="I50" s="1"/>
      <c r="J50" s="1"/>
      <c r="K50" s="1"/>
      <c r="L50" s="1"/>
      <c r="Q50" s="1"/>
      <c r="V50" s="6"/>
    </row>
    <row r="51" spans="4:22" x14ac:dyDescent="0.25">
      <c r="D51" s="3"/>
      <c r="V51" s="1"/>
    </row>
    <row r="52" spans="4:22" x14ac:dyDescent="0.25">
      <c r="D52" s="3"/>
      <c r="H52" s="6"/>
      <c r="I52" s="6"/>
      <c r="J52" s="6"/>
      <c r="K52" s="6"/>
      <c r="L52" s="6"/>
    </row>
    <row r="53" spans="4:22" x14ac:dyDescent="0.25">
      <c r="D53" s="3"/>
    </row>
    <row r="54" spans="4:22" x14ac:dyDescent="0.25">
      <c r="D54" s="3"/>
    </row>
    <row r="55" spans="4:22" x14ac:dyDescent="0.25">
      <c r="D55" s="3"/>
      <c r="H55" s="6"/>
      <c r="I55" s="6"/>
      <c r="J55" s="6"/>
      <c r="K55" s="6"/>
      <c r="L55" s="6"/>
    </row>
    <row r="56" spans="4:22" x14ac:dyDescent="0.25">
      <c r="D56" s="3"/>
    </row>
    <row r="57" spans="4:22" x14ac:dyDescent="0.25">
      <c r="D57" s="3"/>
    </row>
  </sheetData>
  <mergeCells count="54">
    <mergeCell ref="B1:B3"/>
    <mergeCell ref="C1:C3"/>
    <mergeCell ref="D1:D3"/>
    <mergeCell ref="E1:E3"/>
    <mergeCell ref="F1:F3"/>
    <mergeCell ref="BW1:BX2"/>
    <mergeCell ref="BZ1:BZ3"/>
    <mergeCell ref="H2:H3"/>
    <mergeCell ref="I2:I3"/>
    <mergeCell ref="J2:J3"/>
    <mergeCell ref="K2:K3"/>
    <mergeCell ref="L2:L3"/>
    <mergeCell ref="M2:M3"/>
    <mergeCell ref="N2:N3"/>
    <mergeCell ref="O2:O3"/>
    <mergeCell ref="AC1:AU1"/>
    <mergeCell ref="AV1:BF1"/>
    <mergeCell ref="BG1:BJ2"/>
    <mergeCell ref="BK1:BN1"/>
    <mergeCell ref="BO1:BR1"/>
    <mergeCell ref="BS1:BV1"/>
    <mergeCell ref="A7:F7"/>
    <mergeCell ref="A10:F10"/>
    <mergeCell ref="T2:T3"/>
    <mergeCell ref="U2:U3"/>
    <mergeCell ref="V2:X2"/>
    <mergeCell ref="G1:G3"/>
    <mergeCell ref="H1:J1"/>
    <mergeCell ref="K1:M1"/>
    <mergeCell ref="N1:Q1"/>
    <mergeCell ref="R1:U1"/>
    <mergeCell ref="V1:AB1"/>
    <mergeCell ref="P2:P3"/>
    <mergeCell ref="Q2:Q3"/>
    <mergeCell ref="R2:R3"/>
    <mergeCell ref="S2:S3"/>
    <mergeCell ref="A1:A3"/>
    <mergeCell ref="AV2:AY2"/>
    <mergeCell ref="BC2:BF2"/>
    <mergeCell ref="H38:J38"/>
    <mergeCell ref="K38:M38"/>
    <mergeCell ref="P39:Q39"/>
    <mergeCell ref="Y2:AB2"/>
    <mergeCell ref="AC2:AF2"/>
    <mergeCell ref="AG2:AH2"/>
    <mergeCell ref="AK2:AL2"/>
    <mergeCell ref="AN2:AO2"/>
    <mergeCell ref="AP2:AR2"/>
    <mergeCell ref="AS2:AU2"/>
    <mergeCell ref="A19:F19"/>
    <mergeCell ref="A22:F22"/>
    <mergeCell ref="A33:F33"/>
    <mergeCell ref="A31:F31"/>
    <mergeCell ref="A36:F36"/>
  </mergeCells>
  <phoneticPr fontId="10" type="noConversion"/>
  <printOptions horizontalCentered="1"/>
  <pageMargins left="0.31496062992125984" right="0.31496062992125984" top="0.94488188976377963" bottom="0.55118110236220474" header="0.31496062992125984" footer="0.31496062992125984"/>
  <pageSetup paperSize="8" fitToHeight="0" orientation="landscape" r:id="rId1"/>
  <headerFooter alignWithMargins="0">
    <oddHeader>&amp;LNr. prroiect: 54_SD/2025&amp;CLISTA CONDUCTE&amp;RAnexa 5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7407F7FA-8D64-43FA-B30C-A81AD8E47E44}"/>
</file>

<file path=customXml/itemProps2.xml><?xml version="1.0" encoding="utf-8"?>
<ds:datastoreItem xmlns:ds="http://schemas.openxmlformats.org/officeDocument/2006/customXml" ds:itemID="{BFF04480-63B4-4FD0-B2E7-A32DABAD59DE}"/>
</file>

<file path=customXml/itemProps3.xml><?xml version="1.0" encoding="utf-8"?>
<ds:datastoreItem xmlns:ds="http://schemas.openxmlformats.org/officeDocument/2006/customXml" ds:itemID="{7AC3527D-78AD-4B42-BCAE-6AAAA29309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4</vt:i4>
      </vt:variant>
    </vt:vector>
  </HeadingPairs>
  <TitlesOfParts>
    <vt:vector size="6" baseType="lpstr">
      <vt:lpstr>Alunu</vt:lpstr>
      <vt:lpstr>Alunu (2)</vt:lpstr>
      <vt:lpstr>Alunu!Imprimare_titluri</vt:lpstr>
      <vt:lpstr>'Alunu (2)'!Imprimare_titluri</vt:lpstr>
      <vt:lpstr>Alunu!Zona_de_imprimat</vt:lpstr>
      <vt:lpstr>'Alunu (2)'!Zona_de_imprimat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HP-ProBook</cp:lastModifiedBy>
  <cp:lastPrinted>2026-07-10T07:19:42Z</cp:lastPrinted>
  <dcterms:created xsi:type="dcterms:W3CDTF">2006-10-18T04:18:14Z</dcterms:created>
  <dcterms:modified xsi:type="dcterms:W3CDTF">2026-08-03T09:30:56Z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